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CEHE Schedules and WP\45 Day Update Schedules and WP\Shared Site\"/>
    </mc:Choice>
  </mc:AlternateContent>
  <xr:revisionPtr revIDLastSave="0" documentId="13_ncr:1_{5D54C4B8-B9B3-4E78-A10F-5AD7408A90CB}" xr6:coauthVersionLast="47" xr6:coauthVersionMax="47" xr10:uidLastSave="{00000000-0000-0000-0000-000000000000}"/>
  <bookViews>
    <workbookView xWindow="28692" yWindow="-108" windowWidth="29016" windowHeight="15816" firstSheet="1" activeTab="1" xr2:uid="{00000000-000D-0000-FFFF-FFFF00000000}"/>
  </bookViews>
  <sheets>
    <sheet name="Table of Contents" sheetId="2" state="hidden" r:id="rId1"/>
    <sheet name="WP II-B-8" sheetId="17" r:id="rId2"/>
    <sheet name="WP  II-B-8 Adj 2" sheetId="66" r:id="rId3"/>
    <sheet name="WP II-B-10" sheetId="27" r:id="rId4"/>
    <sheet name="WP II B-10 Adj 1" sheetId="61" r:id="rId5"/>
    <sheet name="WP II B-10 Adj 2" sheetId="65" r:id="rId6"/>
    <sheet name="WP II-B-10 Adj 3" sheetId="28" r:id="rId7"/>
  </sheets>
  <definedNames>
    <definedName name="\0">#REF!</definedName>
    <definedName name="\A" localSheetId="2">#REF!</definedName>
    <definedName name="\A" localSheetId="4">#REF!</definedName>
    <definedName name="\A" localSheetId="5">#REF!</definedName>
    <definedName name="\a">#REF!</definedName>
    <definedName name="\B" localSheetId="2">#REF!</definedName>
    <definedName name="\B" localSheetId="4">#REF!</definedName>
    <definedName name="\B" localSheetId="5">#REF!</definedName>
    <definedName name="\B">#REF!</definedName>
    <definedName name="\b1" localSheetId="2">#REF!</definedName>
    <definedName name="\b1" localSheetId="4">#REF!</definedName>
    <definedName name="\b1" localSheetId="5">#REF!</definedName>
    <definedName name="\b1">#REF!</definedName>
    <definedName name="\C" localSheetId="2">#REF!</definedName>
    <definedName name="\C" localSheetId="4">#REF!</definedName>
    <definedName name="\C" localSheetId="5">#REF!</definedName>
    <definedName name="\C">#REF!</definedName>
    <definedName name="\D" localSheetId="2">#REF!</definedName>
    <definedName name="\D" localSheetId="4">#REF!</definedName>
    <definedName name="\D" localSheetId="5">#REF!</definedName>
    <definedName name="\D">#REF!</definedName>
    <definedName name="\E" localSheetId="2">#REF!</definedName>
    <definedName name="\E" localSheetId="4">#REF!</definedName>
    <definedName name="\E" localSheetId="5">#REF!</definedName>
    <definedName name="\E">#REF!</definedName>
    <definedName name="\F" localSheetId="2">#REF!</definedName>
    <definedName name="\F" localSheetId="4">#REF!</definedName>
    <definedName name="\F" localSheetId="5">#REF!</definedName>
    <definedName name="\F">#REF!</definedName>
    <definedName name="\FSAVE" localSheetId="2">#REF!</definedName>
    <definedName name="\FSAVE" localSheetId="4">#REF!</definedName>
    <definedName name="\FSAVE" localSheetId="5">#REF!</definedName>
    <definedName name="\FSAVE">#REF!</definedName>
    <definedName name="\G" localSheetId="2">#REF!</definedName>
    <definedName name="\G" localSheetId="4">#REF!</definedName>
    <definedName name="\G" localSheetId="5">#REF!</definedName>
    <definedName name="\G">#REF!</definedName>
    <definedName name="\H" localSheetId="2">#REF!</definedName>
    <definedName name="\H" localSheetId="4">#REF!</definedName>
    <definedName name="\H" localSheetId="5">#REF!</definedName>
    <definedName name="\H">#REF!</definedName>
    <definedName name="\J" localSheetId="2">#REF!</definedName>
    <definedName name="\J" localSheetId="4">#REF!</definedName>
    <definedName name="\J" localSheetId="5">#REF!</definedName>
    <definedName name="\J">#REF!</definedName>
    <definedName name="\K" localSheetId="2">#REF!</definedName>
    <definedName name="\K" localSheetId="4">#REF!</definedName>
    <definedName name="\K" localSheetId="5">#REF!</definedName>
    <definedName name="\K">#REF!</definedName>
    <definedName name="\L" localSheetId="2">#REF!</definedName>
    <definedName name="\L" localSheetId="4">#REF!</definedName>
    <definedName name="\L" localSheetId="5">#REF!</definedName>
    <definedName name="\L">#REF!</definedName>
    <definedName name="\M" localSheetId="2">#REF!</definedName>
    <definedName name="\M" localSheetId="4">#REF!</definedName>
    <definedName name="\M" localSheetId="5">#REF!</definedName>
    <definedName name="\M">#REF!</definedName>
    <definedName name="\N" localSheetId="2">#REF!</definedName>
    <definedName name="\N" localSheetId="4">#REF!</definedName>
    <definedName name="\N" localSheetId="5">#REF!</definedName>
    <definedName name="\N">#REF!</definedName>
    <definedName name="\O" localSheetId="2">#REF!</definedName>
    <definedName name="\O" localSheetId="4">#REF!</definedName>
    <definedName name="\O" localSheetId="5">#REF!</definedName>
    <definedName name="\O">#REF!</definedName>
    <definedName name="\p">#REF!</definedName>
    <definedName name="\q">#REF!</definedName>
    <definedName name="\R" localSheetId="2">#REF!</definedName>
    <definedName name="\R" localSheetId="4">#REF!</definedName>
    <definedName name="\R" localSheetId="5">#REF!</definedName>
    <definedName name="\R">#REF!</definedName>
    <definedName name="\S" localSheetId="2">#REF!</definedName>
    <definedName name="\S" localSheetId="4">#REF!</definedName>
    <definedName name="\S" localSheetId="5">#REF!</definedName>
    <definedName name="\S">#REF!</definedName>
    <definedName name="\U" localSheetId="2">#REF!</definedName>
    <definedName name="\U" localSheetId="4">#REF!</definedName>
    <definedName name="\U" localSheetId="5">#REF!</definedName>
    <definedName name="\U">#REF!</definedName>
    <definedName name="\V" localSheetId="2">#REF!</definedName>
    <definedName name="\V" localSheetId="4">#REF!</definedName>
    <definedName name="\V" localSheetId="5">#REF!</definedName>
    <definedName name="\V">#REF!</definedName>
    <definedName name="\w">#REF!</definedName>
    <definedName name="\X" localSheetId="2">#REF!</definedName>
    <definedName name="\X" localSheetId="4">#REF!</definedName>
    <definedName name="\X" localSheetId="5">#REF!</definedName>
    <definedName name="\X">#REF!</definedName>
    <definedName name="\y">#REF!</definedName>
    <definedName name="\Z" localSheetId="2">#REF!</definedName>
    <definedName name="\Z" localSheetId="4">#REF!</definedName>
    <definedName name="\Z" localSheetId="5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 localSheetId="2">#REF!</definedName>
    <definedName name="_______C12P" localSheetId="4">#REF!</definedName>
    <definedName name="_______C12P" localSheetId="5">#REF!</definedName>
    <definedName name="_______C12P">#REF!</definedName>
    <definedName name="_______C13P" localSheetId="2">#REF!</definedName>
    <definedName name="_______C13P" localSheetId="4">#REF!</definedName>
    <definedName name="_______C13P" localSheetId="5">#REF!</definedName>
    <definedName name="_______C13P">#REF!</definedName>
    <definedName name="_______C2P" localSheetId="2">#REF!</definedName>
    <definedName name="_______C2P" localSheetId="4">#REF!</definedName>
    <definedName name="_______C2P" localSheetId="5">#REF!</definedName>
    <definedName name="_______C2P">#REF!</definedName>
    <definedName name="_______C3P" localSheetId="2">#REF!</definedName>
    <definedName name="_______C3P" localSheetId="4">#REF!</definedName>
    <definedName name="_______C3P" localSheetId="5">#REF!</definedName>
    <definedName name="_______C3P">#REF!</definedName>
    <definedName name="_______C42P" localSheetId="2">#REF!</definedName>
    <definedName name="_______C42P" localSheetId="4">#REF!</definedName>
    <definedName name="_______C42P" localSheetId="5">#REF!</definedName>
    <definedName name="_______C42P">#REF!</definedName>
    <definedName name="_______C4P" localSheetId="2">#REF!</definedName>
    <definedName name="_______C4P" localSheetId="4">#REF!</definedName>
    <definedName name="_______C4P" localSheetId="5">#REF!</definedName>
    <definedName name="_______C4P">#REF!</definedName>
    <definedName name="_______C5P" localSheetId="2">#REF!</definedName>
    <definedName name="_______C5P" localSheetId="4">#REF!</definedName>
    <definedName name="_______C5P" localSheetId="5">#REF!</definedName>
    <definedName name="_______C5P">#REF!</definedName>
    <definedName name="_______C6P" localSheetId="2">#REF!</definedName>
    <definedName name="_______C6P" localSheetId="4">#REF!</definedName>
    <definedName name="_______C6P" localSheetId="5">#REF!</definedName>
    <definedName name="_______C6P">#REF!</definedName>
    <definedName name="_______C7P" localSheetId="2">#REF!</definedName>
    <definedName name="_______C7P" localSheetId="4">#REF!</definedName>
    <definedName name="_______C7P" localSheetId="5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 localSheetId="2">#REF!</definedName>
    <definedName name="_______PI6" localSheetId="4">#REF!</definedName>
    <definedName name="_______PI6" localSheetId="5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 localSheetId="2">#REF!</definedName>
    <definedName name="______C12P" localSheetId="4">#REF!</definedName>
    <definedName name="______C12P" localSheetId="5">#REF!</definedName>
    <definedName name="______C12P">#REF!</definedName>
    <definedName name="______C13P" localSheetId="2">#REF!</definedName>
    <definedName name="______C13P" localSheetId="4">#REF!</definedName>
    <definedName name="______C13P" localSheetId="5">#REF!</definedName>
    <definedName name="______C13P">#REF!</definedName>
    <definedName name="______C2P" localSheetId="2">#REF!</definedName>
    <definedName name="______C2P" localSheetId="4">#REF!</definedName>
    <definedName name="______C2P" localSheetId="5">#REF!</definedName>
    <definedName name="______C2P">#REF!</definedName>
    <definedName name="______C3P" localSheetId="2">#REF!</definedName>
    <definedName name="______C3P" localSheetId="4">#REF!</definedName>
    <definedName name="______C3P" localSheetId="5">#REF!</definedName>
    <definedName name="______C3P">#REF!</definedName>
    <definedName name="______C42P" localSheetId="2">#REF!</definedName>
    <definedName name="______C42P" localSheetId="4">#REF!</definedName>
    <definedName name="______C42P" localSheetId="5">#REF!</definedName>
    <definedName name="______C42P">#REF!</definedName>
    <definedName name="______C4P" localSheetId="2">#REF!</definedName>
    <definedName name="______C4P" localSheetId="4">#REF!</definedName>
    <definedName name="______C4P" localSheetId="5">#REF!</definedName>
    <definedName name="______C4P">#REF!</definedName>
    <definedName name="______C5P" localSheetId="2">#REF!</definedName>
    <definedName name="______C5P" localSheetId="4">#REF!</definedName>
    <definedName name="______C5P" localSheetId="5">#REF!</definedName>
    <definedName name="______C5P">#REF!</definedName>
    <definedName name="______C6P" localSheetId="2">#REF!</definedName>
    <definedName name="______C6P" localSheetId="4">#REF!</definedName>
    <definedName name="______C6P" localSheetId="5">#REF!</definedName>
    <definedName name="______C6P">#REF!</definedName>
    <definedName name="______C7P" localSheetId="2">#REF!</definedName>
    <definedName name="______C7P" localSheetId="4">#REF!</definedName>
    <definedName name="______C7P" localSheetId="5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 localSheetId="2">#REF!</definedName>
    <definedName name="______PI6" localSheetId="4">#REF!</definedName>
    <definedName name="______PI6" localSheetId="5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 localSheetId="2">#REF!</definedName>
    <definedName name="_____C12P" localSheetId="4">#REF!</definedName>
    <definedName name="_____C12P" localSheetId="5">#REF!</definedName>
    <definedName name="_____C12P">#REF!</definedName>
    <definedName name="_____C13P" localSheetId="2">#REF!</definedName>
    <definedName name="_____C13P" localSheetId="4">#REF!</definedName>
    <definedName name="_____C13P" localSheetId="5">#REF!</definedName>
    <definedName name="_____C13P">#REF!</definedName>
    <definedName name="_____C2P" localSheetId="2">#REF!</definedName>
    <definedName name="_____C2P" localSheetId="4">#REF!</definedName>
    <definedName name="_____C2P" localSheetId="5">#REF!</definedName>
    <definedName name="_____C2P">#REF!</definedName>
    <definedName name="_____C3P" localSheetId="2">#REF!</definedName>
    <definedName name="_____C3P" localSheetId="4">#REF!</definedName>
    <definedName name="_____C3P" localSheetId="5">#REF!</definedName>
    <definedName name="_____C3P">#REF!</definedName>
    <definedName name="_____C42P" localSheetId="2">#REF!</definedName>
    <definedName name="_____C42P" localSheetId="4">#REF!</definedName>
    <definedName name="_____C42P" localSheetId="5">#REF!</definedName>
    <definedName name="_____C42P">#REF!</definedName>
    <definedName name="_____C4P" localSheetId="2">#REF!</definedName>
    <definedName name="_____C4P" localSheetId="4">#REF!</definedName>
    <definedName name="_____C4P" localSheetId="5">#REF!</definedName>
    <definedName name="_____C4P">#REF!</definedName>
    <definedName name="_____C5P" localSheetId="2">#REF!</definedName>
    <definedName name="_____C5P" localSheetId="4">#REF!</definedName>
    <definedName name="_____C5P" localSheetId="5">#REF!</definedName>
    <definedName name="_____C5P">#REF!</definedName>
    <definedName name="_____C6P" localSheetId="2">#REF!</definedName>
    <definedName name="_____C6P" localSheetId="4">#REF!</definedName>
    <definedName name="_____C6P" localSheetId="5">#REF!</definedName>
    <definedName name="_____C6P">#REF!</definedName>
    <definedName name="_____C7P" localSheetId="2">#REF!</definedName>
    <definedName name="_____C7P" localSheetId="4">#REF!</definedName>
    <definedName name="_____C7P" localSheetId="5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 localSheetId="2">#REF!</definedName>
    <definedName name="_____PI6" localSheetId="4">#REF!</definedName>
    <definedName name="_____PI6" localSheetId="5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 localSheetId="2">#REF!</definedName>
    <definedName name="____C12P" localSheetId="4">#REF!</definedName>
    <definedName name="____C12P" localSheetId="5">#REF!</definedName>
    <definedName name="____C12P">#REF!</definedName>
    <definedName name="____C13P" localSheetId="2">#REF!</definedName>
    <definedName name="____C13P" localSheetId="4">#REF!</definedName>
    <definedName name="____C13P" localSheetId="5">#REF!</definedName>
    <definedName name="____C13P">#REF!</definedName>
    <definedName name="____C2P" localSheetId="2">#REF!</definedName>
    <definedName name="____C2P" localSheetId="4">#REF!</definedName>
    <definedName name="____C2P" localSheetId="5">#REF!</definedName>
    <definedName name="____C2P">#REF!</definedName>
    <definedName name="____C3P" localSheetId="2">#REF!</definedName>
    <definedName name="____C3P" localSheetId="4">#REF!</definedName>
    <definedName name="____C3P" localSheetId="5">#REF!</definedName>
    <definedName name="____C3P">#REF!</definedName>
    <definedName name="____C42P" localSheetId="2">#REF!</definedName>
    <definedName name="____C42P" localSheetId="4">#REF!</definedName>
    <definedName name="____C42P" localSheetId="5">#REF!</definedName>
    <definedName name="____C42P">#REF!</definedName>
    <definedName name="____C4P" localSheetId="2">#REF!</definedName>
    <definedName name="____C4P" localSheetId="4">#REF!</definedName>
    <definedName name="____C4P" localSheetId="5">#REF!</definedName>
    <definedName name="____C4P">#REF!</definedName>
    <definedName name="____C5P" localSheetId="2">#REF!</definedName>
    <definedName name="____C5P" localSheetId="4">#REF!</definedName>
    <definedName name="____C5P" localSheetId="5">#REF!</definedName>
    <definedName name="____C5P">#REF!</definedName>
    <definedName name="____C6P" localSheetId="2">#REF!</definedName>
    <definedName name="____C6P" localSheetId="4">#REF!</definedName>
    <definedName name="____C6P" localSheetId="5">#REF!</definedName>
    <definedName name="____C6P">#REF!</definedName>
    <definedName name="____C7P" localSheetId="2">#REF!</definedName>
    <definedName name="____C7P" localSheetId="4">#REF!</definedName>
    <definedName name="____C7P" localSheetId="5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 localSheetId="2">#REF!</definedName>
    <definedName name="____PI6" localSheetId="4">#REF!</definedName>
    <definedName name="____PI6" localSheetId="5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 localSheetId="2">#REF!</definedName>
    <definedName name="___C12P" localSheetId="4">#REF!</definedName>
    <definedName name="___C12P" localSheetId="5">#REF!</definedName>
    <definedName name="___C12P">#REF!</definedName>
    <definedName name="___C13P" localSheetId="2">#REF!</definedName>
    <definedName name="___C13P" localSheetId="4">#REF!</definedName>
    <definedName name="___C13P" localSheetId="5">#REF!</definedName>
    <definedName name="___C13P">#REF!</definedName>
    <definedName name="___C2P" localSheetId="2">#REF!</definedName>
    <definedName name="___C2P" localSheetId="4">#REF!</definedName>
    <definedName name="___C2P" localSheetId="5">#REF!</definedName>
    <definedName name="___C2P">#REF!</definedName>
    <definedName name="___C3P" localSheetId="2">#REF!</definedName>
    <definedName name="___C3P" localSheetId="4">#REF!</definedName>
    <definedName name="___C3P" localSheetId="5">#REF!</definedName>
    <definedName name="___C3P">#REF!</definedName>
    <definedName name="___C42P" localSheetId="2">#REF!</definedName>
    <definedName name="___C42P" localSheetId="4">#REF!</definedName>
    <definedName name="___C42P" localSheetId="5">#REF!</definedName>
    <definedName name="___C42P">#REF!</definedName>
    <definedName name="___C4P" localSheetId="2">#REF!</definedName>
    <definedName name="___C4P" localSheetId="4">#REF!</definedName>
    <definedName name="___C4P" localSheetId="5">#REF!</definedName>
    <definedName name="___C4P">#REF!</definedName>
    <definedName name="___C5P" localSheetId="2">#REF!</definedName>
    <definedName name="___C5P" localSheetId="4">#REF!</definedName>
    <definedName name="___C5P" localSheetId="5">#REF!</definedName>
    <definedName name="___C5P">#REF!</definedName>
    <definedName name="___C6P" localSheetId="2">#REF!</definedName>
    <definedName name="___C6P" localSheetId="4">#REF!</definedName>
    <definedName name="___C6P" localSheetId="5">#REF!</definedName>
    <definedName name="___C6P">#REF!</definedName>
    <definedName name="___C7P" localSheetId="2">#REF!</definedName>
    <definedName name="___C7P" localSheetId="4">#REF!</definedName>
    <definedName name="___C7P" localSheetId="5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 localSheetId="2">#REF!</definedName>
    <definedName name="___PI6" localSheetId="4">#REF!</definedName>
    <definedName name="___PI6" localSheetId="5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localSheetId="2" hidden="1">#REF!</definedName>
    <definedName name="__123Graph_D" localSheetId="4" hidden="1">#REF!</definedName>
    <definedName name="__123Graph_D" localSheetId="5" hidden="1">#REF!</definedName>
    <definedName name="__123Graph_D" hidden="1">#REF!</definedName>
    <definedName name="__C12P" localSheetId="2">#REF!</definedName>
    <definedName name="__C12P" localSheetId="4">#REF!</definedName>
    <definedName name="__C12P" localSheetId="5">#REF!</definedName>
    <definedName name="__C12P">#REF!</definedName>
    <definedName name="__C13P" localSheetId="2">#REF!</definedName>
    <definedName name="__C13P" localSheetId="4">#REF!</definedName>
    <definedName name="__C13P" localSheetId="5">#REF!</definedName>
    <definedName name="__C13P">#REF!</definedName>
    <definedName name="__C2P" localSheetId="2">#REF!</definedName>
    <definedName name="__C2P" localSheetId="4">#REF!</definedName>
    <definedName name="__C2P" localSheetId="5">#REF!</definedName>
    <definedName name="__C2P">#REF!</definedName>
    <definedName name="__C3P" localSheetId="2">#REF!</definedName>
    <definedName name="__C3P" localSheetId="4">#REF!</definedName>
    <definedName name="__C3P" localSheetId="5">#REF!</definedName>
    <definedName name="__C3P">#REF!</definedName>
    <definedName name="__C42P" localSheetId="2">#REF!</definedName>
    <definedName name="__C42P" localSheetId="4">#REF!</definedName>
    <definedName name="__C42P" localSheetId="5">#REF!</definedName>
    <definedName name="__C42P">#REF!</definedName>
    <definedName name="__C4P" localSheetId="2">#REF!</definedName>
    <definedName name="__C4P" localSheetId="4">#REF!</definedName>
    <definedName name="__C4P" localSheetId="5">#REF!</definedName>
    <definedName name="__C4P">#REF!</definedName>
    <definedName name="__C5P" localSheetId="2">#REF!</definedName>
    <definedName name="__C5P" localSheetId="4">#REF!</definedName>
    <definedName name="__C5P" localSheetId="5">#REF!</definedName>
    <definedName name="__C5P">#REF!</definedName>
    <definedName name="__C6P" localSheetId="2">#REF!</definedName>
    <definedName name="__C6P" localSheetId="4">#REF!</definedName>
    <definedName name="__C6P" localSheetId="5">#REF!</definedName>
    <definedName name="__C6P">#REF!</definedName>
    <definedName name="__C7P" localSheetId="2">#REF!</definedName>
    <definedName name="__C7P" localSheetId="4">#REF!</definedName>
    <definedName name="__C7P" localSheetId="5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 localSheetId="2">#REF!</definedName>
    <definedName name="__PI6" localSheetId="4">#REF!</definedName>
    <definedName name="__PI6" localSheetId="5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76995">#REF!</definedName>
    <definedName name="_941XXX">#REF!</definedName>
    <definedName name="_999_Arkla_Relocation___SAP">#REF!</definedName>
    <definedName name="_C12P" localSheetId="2">#REF!</definedName>
    <definedName name="_C12P" localSheetId="4">#REF!</definedName>
    <definedName name="_C12P" localSheetId="5">#REF!</definedName>
    <definedName name="_C12P">#REF!</definedName>
    <definedName name="_C13P" localSheetId="2">#REF!</definedName>
    <definedName name="_C13P" localSheetId="4">#REF!</definedName>
    <definedName name="_C13P" localSheetId="5">#REF!</definedName>
    <definedName name="_C13P">#REF!</definedName>
    <definedName name="_C2P" localSheetId="2">#REF!</definedName>
    <definedName name="_C2P" localSheetId="4">#REF!</definedName>
    <definedName name="_C2P" localSheetId="5">#REF!</definedName>
    <definedName name="_C2P">#REF!</definedName>
    <definedName name="_C3P" localSheetId="2">#REF!</definedName>
    <definedName name="_C3P" localSheetId="4">#REF!</definedName>
    <definedName name="_C3P" localSheetId="5">#REF!</definedName>
    <definedName name="_C3P">#REF!</definedName>
    <definedName name="_C42P" localSheetId="2">#REF!</definedName>
    <definedName name="_C42P" localSheetId="4">#REF!</definedName>
    <definedName name="_C42P" localSheetId="5">#REF!</definedName>
    <definedName name="_C42P">#REF!</definedName>
    <definedName name="_C4P" localSheetId="2">#REF!</definedName>
    <definedName name="_C4P" localSheetId="4">#REF!</definedName>
    <definedName name="_C4P" localSheetId="5">#REF!</definedName>
    <definedName name="_C4P">#REF!</definedName>
    <definedName name="_C5P" localSheetId="2">#REF!</definedName>
    <definedName name="_C5P" localSheetId="4">#REF!</definedName>
    <definedName name="_C5P" localSheetId="5">#REF!</definedName>
    <definedName name="_C5P">#REF!</definedName>
    <definedName name="_C6P" localSheetId="2">#REF!</definedName>
    <definedName name="_C6P" localSheetId="4">#REF!</definedName>
    <definedName name="_C6P" localSheetId="5">#REF!</definedName>
    <definedName name="_C6P">#REF!</definedName>
    <definedName name="_C7P" localSheetId="2">#REF!</definedName>
    <definedName name="_C7P" localSheetId="4">#REF!</definedName>
    <definedName name="_C7P" localSheetId="5">#REF!</definedName>
    <definedName name="_C7P">#REF!</definedName>
    <definedName name="_COH2006" localSheetId="2">#REF!</definedName>
    <definedName name="_COH2006" localSheetId="4">#REF!</definedName>
    <definedName name="_COH2006" localSheetId="5">#REF!</definedName>
    <definedName name="_COH2006">#REF!</definedName>
    <definedName name="_COH2007" localSheetId="2">#REF!</definedName>
    <definedName name="_COH2007" localSheetId="4">#REF!</definedName>
    <definedName name="_COH2007" localSheetId="5">#REF!</definedName>
    <definedName name="_COH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RR2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ill" localSheetId="2" hidden="1">#REF!</definedName>
    <definedName name="_Fill" localSheetId="4" hidden="1">#REF!</definedName>
    <definedName name="_Fill" localSheetId="5" hidden="1">#REF!</definedName>
    <definedName name="_Fill" hidden="1">#REF!</definedName>
    <definedName name="_HOU1" localSheetId="2">#REF!</definedName>
    <definedName name="_HOU1" localSheetId="4">#REF!</definedName>
    <definedName name="_HOU1" localSheetId="5">#REF!</definedName>
    <definedName name="_HOU1">#REF!</definedName>
    <definedName name="_Key1" localSheetId="2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I6" localSheetId="2">#REF!</definedName>
    <definedName name="_PI6" localSheetId="4">#REF!</definedName>
    <definedName name="_PI6" localSheetId="5">#REF!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TAX">#REF!</definedName>
    <definedName name="_v2">#REF!</definedName>
    <definedName name="a" localSheetId="2">#REF!</definedName>
    <definedName name="a" localSheetId="4">#REF!</definedName>
    <definedName name="a" localSheetId="5">#REF!</definedName>
    <definedName name="A">#N/A</definedName>
    <definedName name="A_2NOTES" localSheetId="2">#REF!</definedName>
    <definedName name="A_2NOTES" localSheetId="4">#REF!</definedName>
    <definedName name="A_2NOTES" localSheetId="5">#REF!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>#REF!</definedName>
    <definedName name="Active_Count" localSheetId="2">#REF!</definedName>
    <definedName name="Active_Count" localSheetId="4">#REF!</definedName>
    <definedName name="Active_Count" localSheetId="5">#REF!</definedName>
    <definedName name="Active_Count">#REF!</definedName>
    <definedName name="Actual_Info">#REF!</definedName>
    <definedName name="Actual_Info_End">#REF!</definedName>
    <definedName name="ActualNox">#REF!,#REF!</definedName>
    <definedName name="actvexp" localSheetId="2">#REF!</definedName>
    <definedName name="actvexp" localSheetId="4">#REF!</definedName>
    <definedName name="actvexp" localSheetId="5">#REF!</definedName>
    <definedName name="actvexp">#REF!</definedName>
    <definedName name="ada" localSheetId="2">#REF!</definedName>
    <definedName name="ada" localSheetId="4">#REF!</definedName>
    <definedName name="ada" localSheetId="5">#REF!</definedName>
    <definedName name="ada">#REF!</definedName>
    <definedName name="ADIT" localSheetId="2">#REF!</definedName>
    <definedName name="ADIT" localSheetId="4">#REF!</definedName>
    <definedName name="ADIT" localSheetId="5">#REF!</definedName>
    <definedName name="ADIT">#REF!</definedName>
    <definedName name="AdjTaxBasis.505" localSheetId="2">#REF!</definedName>
    <definedName name="AdjTaxBasis.505" localSheetId="4">#REF!</definedName>
    <definedName name="AdjTaxBasis.505" localSheetId="5">#REF!</definedName>
    <definedName name="AdjTaxBasis.505">#REF!</definedName>
    <definedName name="AdjTaxBasis.506" localSheetId="2">#REF!</definedName>
    <definedName name="AdjTaxBasis.506" localSheetId="4">#REF!</definedName>
    <definedName name="AdjTaxBasis.506" localSheetId="5">#REF!</definedName>
    <definedName name="AdjTaxBasis.506">#REF!</definedName>
    <definedName name="AdjTaxBasis.508" localSheetId="2">#REF!</definedName>
    <definedName name="AdjTaxBasis.508" localSheetId="4">#REF!</definedName>
    <definedName name="AdjTaxBasis.508" localSheetId="5">#REF!</definedName>
    <definedName name="AdjTaxBasis.508">#REF!</definedName>
    <definedName name="AdjTaxBasis.510" localSheetId="2">#REF!</definedName>
    <definedName name="AdjTaxBasis.510" localSheetId="4">#REF!</definedName>
    <definedName name="AdjTaxBasis.510" localSheetId="5">#REF!</definedName>
    <definedName name="AdjTaxBasis.510">#REF!</definedName>
    <definedName name="ADJUSTMENTS">#REF!</definedName>
    <definedName name="Aggregation" localSheetId="2">#REF!</definedName>
    <definedName name="Aggregation" localSheetId="4">#REF!</definedName>
    <definedName name="Aggregation" localSheetId="5">#REF!</definedName>
    <definedName name="Aggregation">#REF!</definedName>
    <definedName name="AGL">#REF!</definedName>
    <definedName name="AGL_NQ">#REF!</definedName>
    <definedName name="AL2P" localSheetId="2">#REF!</definedName>
    <definedName name="AL2P" localSheetId="4">#REF!</definedName>
    <definedName name="AL2P" localSheetId="5">#REF!</definedName>
    <definedName name="AL2P">#REF!</definedName>
    <definedName name="AL5P" localSheetId="2">#REF!</definedName>
    <definedName name="AL5P" localSheetId="4">#REF!</definedName>
    <definedName name="AL5P" localSheetId="5">#REF!</definedName>
    <definedName name="AL5P">#REF!</definedName>
    <definedName name="AL6P" localSheetId="2">#REF!</definedName>
    <definedName name="AL6P" localSheetId="4">#REF!</definedName>
    <definedName name="AL6P" localSheetId="5">#REF!</definedName>
    <definedName name="AL6P">#REF!</definedName>
    <definedName name="AL7P" localSheetId="2">#REF!</definedName>
    <definedName name="AL7P" localSheetId="4">#REF!</definedName>
    <definedName name="AL7P" localSheetId="5">#REF!</definedName>
    <definedName name="AL7P">#REF!</definedName>
    <definedName name="all_expense">#REF!</definedName>
    <definedName name="alloc">#REF!</definedName>
    <definedName name="AltContri">#REF!</definedName>
    <definedName name="amount" localSheetId="2">#REF!</definedName>
    <definedName name="amount" localSheetId="4">#REF!</definedName>
    <definedName name="amount" localSheetId="5">#REF!</definedName>
    <definedName name="amount">#REF!</definedName>
    <definedName name="anchor_1" localSheetId="2">#REF!</definedName>
    <definedName name="anchor_1" localSheetId="4">#REF!</definedName>
    <definedName name="anchor_1" localSheetId="5">#REF!</definedName>
    <definedName name="anchor_1">#REF!</definedName>
    <definedName name="ANNU1998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 localSheetId="2">#REF!</definedName>
    <definedName name="AR13P" localSheetId="4">#REF!</definedName>
    <definedName name="AR13P" localSheetId="5">#REF!</definedName>
    <definedName name="AR13P">#REF!</definedName>
    <definedName name="AR14P" localSheetId="2">#REF!</definedName>
    <definedName name="AR14P" localSheetId="4">#REF!</definedName>
    <definedName name="AR14P" localSheetId="5">#REF!</definedName>
    <definedName name="AR14P">#REF!</definedName>
    <definedName name="AR9P" localSheetId="2">#REF!</definedName>
    <definedName name="AR9P" localSheetId="4">#REF!</definedName>
    <definedName name="AR9P" localSheetId="5">#REF!</definedName>
    <definedName name="AR9P">#REF!</definedName>
    <definedName name="AREALOOK">#REF!</definedName>
    <definedName name="ARGSS_TY" localSheetId="2">#REF!</definedName>
    <definedName name="ARGSS_TY" localSheetId="4">#REF!</definedName>
    <definedName name="ARGSS_TY" localSheetId="5">#REF!</definedName>
    <definedName name="ARGSS_TY">#REF!</definedName>
    <definedName name="Arkla_Finance_Corp">#REF!</definedName>
    <definedName name="ARS">#REF!</definedName>
    <definedName name="AS2DocOpenMode" hidden="1">"AS2DocumentEdit"</definedName>
    <definedName name="Asset_Choice" localSheetId="2">#REF!</definedName>
    <definedName name="Asset_Choice" localSheetId="4">#REF!</definedName>
    <definedName name="Asset_Choice" localSheetId="5">#REF!</definedName>
    <definedName name="Asset_Choice">#REF!</definedName>
    <definedName name="ASSET_TRANSFER" localSheetId="2">#REF!</definedName>
    <definedName name="ASSET_TRANSFER" localSheetId="4">#REF!</definedName>
    <definedName name="ASSET_TRANSFER" localSheetId="5">#REF!</definedName>
    <definedName name="ASSET_TRANSFER">#REF!</definedName>
    <definedName name="AssetTrn12001" localSheetId="2">#REF!</definedName>
    <definedName name="AssetTrn12001" localSheetId="4">#REF!</definedName>
    <definedName name="AssetTrn12001" localSheetId="5">#REF!</definedName>
    <definedName name="AssetTrn12001">#REF!</definedName>
    <definedName name="ATDTL0072" localSheetId="2">#REF!</definedName>
    <definedName name="ATDTL0072" localSheetId="4">#REF!</definedName>
    <definedName name="ATDTL0072" localSheetId="5">#REF!</definedName>
    <definedName name="ATDTL0072">#REF!</definedName>
    <definedName name="auc" localSheetId="2">#REF!</definedName>
    <definedName name="auc" localSheetId="4">#REF!</definedName>
    <definedName name="auc" localSheetId="5">#REF!</definedName>
    <definedName name="auc">#REF!</definedName>
    <definedName name="AUC_TB_C62_DEC04">#REF!</definedName>
    <definedName name="AUCAIBU3" localSheetId="2">#REF!</definedName>
    <definedName name="AUCAIBU3" localSheetId="4">#REF!</definedName>
    <definedName name="AUCAIBU3" localSheetId="5">#REF!</definedName>
    <definedName name="AUCAIBU3">#REF!</definedName>
    <definedName name="AUCAIBU4" localSheetId="2">#REF!</definedName>
    <definedName name="AUCAIBU4" localSheetId="4">#REF!</definedName>
    <definedName name="AUCAIBU4" localSheetId="5">#REF!</definedName>
    <definedName name="AUCAIBU4">#REF!</definedName>
    <definedName name="AUCAMBU3" localSheetId="2">#REF!</definedName>
    <definedName name="AUCAMBU3" localSheetId="4">#REF!</definedName>
    <definedName name="AUCAMBU3" localSheetId="5">#REF!</definedName>
    <definedName name="AUCAMBU3">#REF!</definedName>
    <definedName name="AUCAMBU4" localSheetId="2">#REF!</definedName>
    <definedName name="AUCAMBU4" localSheetId="4">#REF!</definedName>
    <definedName name="AUCAMBU4" localSheetId="5">#REF!</definedName>
    <definedName name="AUCAMBU4">#REF!</definedName>
    <definedName name="AUCAUAK3" localSheetId="2">#REF!</definedName>
    <definedName name="AUCAUAK3" localSheetId="4">#REF!</definedName>
    <definedName name="AUCAUAK3" localSheetId="5">#REF!</definedName>
    <definedName name="AUCAUAK3">#REF!</definedName>
    <definedName name="AUCAUAK4" localSheetId="2">#REF!</definedName>
    <definedName name="AUCAUAK4" localSheetId="4">#REF!</definedName>
    <definedName name="AUCAUAK4" localSheetId="5">#REF!</definedName>
    <definedName name="AUCAUAK4">#REF!</definedName>
    <definedName name="augcc" localSheetId="2">#REF!</definedName>
    <definedName name="augcc" localSheetId="4">#REF!</definedName>
    <definedName name="augcc" localSheetId="5">#REF!</definedName>
    <definedName name="augcc">#REF!</definedName>
    <definedName name="August" localSheetId="2">#REF!</definedName>
    <definedName name="August" localSheetId="4">#REF!</definedName>
    <definedName name="August" localSheetId="5">#REF!</definedName>
    <definedName name="August">#REF!</definedName>
    <definedName name="autoFilterHours" localSheetId="2">#REF!</definedName>
    <definedName name="autoFilterHours" localSheetId="4">#REF!</definedName>
    <definedName name="autoFilterHours" localSheetId="5">#REF!</definedName>
    <definedName name="autoFilterHours">#REF!</definedName>
    <definedName name="AVA" localSheetId="2">#REF!</definedName>
    <definedName name="AVA" localSheetId="4">#REF!</definedName>
    <definedName name="AVA" localSheetId="5">#REF!</definedName>
    <definedName name="AVA">#REF!</definedName>
    <definedName name="AVA_LY" localSheetId="2">#REF!</definedName>
    <definedName name="AVA_LY" localSheetId="4">#REF!</definedName>
    <definedName name="AVA_LY" localSheetId="5">#REF!</definedName>
    <definedName name="AVA_LY">#REF!</definedName>
    <definedName name="BACKUP" localSheetId="2">#REF!</definedName>
    <definedName name="BACKUP" localSheetId="4">#REF!</definedName>
    <definedName name="BACKUP" localSheetId="5">#REF!</definedName>
    <definedName name="BACKUP">#REF!</definedName>
    <definedName name="BALANCE" localSheetId="2">#REF!</definedName>
    <definedName name="BALANCE" localSheetId="4">#REF!</definedName>
    <definedName name="BALANCE" localSheetId="5">#REF!</definedName>
    <definedName name="BALANCE">#REF!</definedName>
    <definedName name="BALSHT_ASSET">#REF!</definedName>
    <definedName name="BALSHT_LIABS">#REF!</definedName>
    <definedName name="BASDIFF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 localSheetId="2">#REF!</definedName>
    <definedName name="bookadj.505" localSheetId="4">#REF!</definedName>
    <definedName name="bookadj.505" localSheetId="5">#REF!</definedName>
    <definedName name="bookadj.505">#REF!</definedName>
    <definedName name="bookadj.506" localSheetId="2">#REF!</definedName>
    <definedName name="bookadj.506" localSheetId="4">#REF!</definedName>
    <definedName name="bookadj.506" localSheetId="5">#REF!</definedName>
    <definedName name="bookadj.506">#REF!</definedName>
    <definedName name="bookadj.508" localSheetId="2">#REF!</definedName>
    <definedName name="bookadj.508" localSheetId="4">#REF!</definedName>
    <definedName name="bookadj.508" localSheetId="5">#REF!</definedName>
    <definedName name="bookadj.508">#REF!</definedName>
    <definedName name="bookadj.510" localSheetId="2">#REF!</definedName>
    <definedName name="bookadj.510" localSheetId="4">#REF!</definedName>
    <definedName name="bookadj.510" localSheetId="5">#REF!</definedName>
    <definedName name="bookadj.510">#REF!</definedName>
    <definedName name="BOX_RESULT">#REF!</definedName>
    <definedName name="Breakdown" localSheetId="2">#REF!</definedName>
    <definedName name="Breakdown" localSheetId="4">#REF!</definedName>
    <definedName name="Breakdown" localSheetId="5">#REF!</definedName>
    <definedName name="Breakdown">#REF!</definedName>
    <definedName name="bsis" localSheetId="2">#REF!</definedName>
    <definedName name="bsis" localSheetId="4">#REF!</definedName>
    <definedName name="bsis" localSheetId="5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 localSheetId="2">#REF!</definedName>
    <definedName name="CAF" localSheetId="4">#REF!</definedName>
    <definedName name="CAF" localSheetId="5">#REF!</definedName>
    <definedName name="CAF">#REF!</definedName>
    <definedName name="CANCEL" localSheetId="2">#REF!</definedName>
    <definedName name="CANCEL" localSheetId="4">#REF!</definedName>
    <definedName name="CANCEL" localSheetId="5">#REF!</definedName>
    <definedName name="CANCEL">#REF!</definedName>
    <definedName name="Cap_Budget" localSheetId="2">#REF!</definedName>
    <definedName name="Cap_Budget" localSheetId="4">#REF!</definedName>
    <definedName name="Cap_Budget" localSheetId="5">#REF!</definedName>
    <definedName name="Cap_Budget">#REF!</definedName>
    <definedName name="Capital_Stock_Tax">#REF!</definedName>
    <definedName name="Capital_Stock_WS">#REF!</definedName>
    <definedName name="cappp">#REF!</definedName>
    <definedName name="CAPS1">#REF!</definedName>
    <definedName name="CAPS2">#REF!</definedName>
    <definedName name="Category">#REF!</definedName>
    <definedName name="Cateogy">#REF!</definedName>
    <definedName name="CB_LY" localSheetId="2">#REF!</definedName>
    <definedName name="CB_LY" localSheetId="4">#REF!</definedName>
    <definedName name="CB_LY" localSheetId="5">#REF!</definedName>
    <definedName name="CB_LY">#REF!</definedName>
    <definedName name="cbydb" localSheetId="2">#REF!</definedName>
    <definedName name="cbydb" localSheetId="4">#REF!</definedName>
    <definedName name="cbydb" localSheetId="5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 localSheetId="2">#REF!</definedName>
    <definedName name="CCNCAIBU3" localSheetId="4">#REF!</definedName>
    <definedName name="CCNCAIBU3" localSheetId="5">#REF!</definedName>
    <definedName name="CCNCAIBU3">#REF!</definedName>
    <definedName name="CCNCAIBU4" localSheetId="2">#REF!</definedName>
    <definedName name="CCNCAIBU4" localSheetId="4">#REF!</definedName>
    <definedName name="CCNCAIBU4" localSheetId="5">#REF!</definedName>
    <definedName name="CCNCAIBU4">#REF!</definedName>
    <definedName name="CCNCAMBU3" localSheetId="2">#REF!</definedName>
    <definedName name="CCNCAMBU3" localSheetId="4">#REF!</definedName>
    <definedName name="CCNCAMBU3" localSheetId="5">#REF!</definedName>
    <definedName name="CCNCAMBU3">#REF!</definedName>
    <definedName name="CCNCAMBU4" localSheetId="2">#REF!</definedName>
    <definedName name="CCNCAMBU4" localSheetId="4">#REF!</definedName>
    <definedName name="CCNCAMBU4" localSheetId="5">#REF!</definedName>
    <definedName name="CCNCAMBU4">#REF!</definedName>
    <definedName name="CCNCAUAK3" localSheetId="2">#REF!</definedName>
    <definedName name="CCNCAUAK3" localSheetId="4">#REF!</definedName>
    <definedName name="CCNCAUAK3" localSheetId="5">#REF!</definedName>
    <definedName name="CCNCAUAK3">#REF!</definedName>
    <definedName name="CCNCAUAK4" localSheetId="2">#REF!</definedName>
    <definedName name="CCNCAUAK4" localSheetId="4">#REF!</definedName>
    <definedName name="CCNCAUAK4" localSheetId="5">#REF!</definedName>
    <definedName name="CCNCAUAK4">#REF!</definedName>
    <definedName name="CEGT_COL" localSheetId="2">#REF!</definedName>
    <definedName name="CEGT_COL" localSheetId="4">#REF!</definedName>
    <definedName name="CEGT_COL" localSheetId="5">#REF!</definedName>
    <definedName name="CEGT_COL">#REF!</definedName>
    <definedName name="CEGT_COL2">#REF!</definedName>
    <definedName name="CEHE_COL">#REF!</definedName>
    <definedName name="CEHE_COL2">#REF!</definedName>
    <definedName name="CEHE_Table_Annualized_Amount_POST_Dec_2021">#REF!</definedName>
    <definedName name="CEHE_Table_H_Account">#REF!</definedName>
    <definedName name="CEHE_Table_H_FERC">#REF!</definedName>
    <definedName name="celook">#REF!</definedName>
    <definedName name="Centers" localSheetId="2">#REF!</definedName>
    <definedName name="Centers" localSheetId="4">#REF!</definedName>
    <definedName name="Centers" localSheetId="5">#REF!</definedName>
    <definedName name="Centers">#REF!</definedName>
    <definedName name="CERC_COL">#REF!</definedName>
    <definedName name="CERC_COL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hoices_Wrapper">#N/A</definedName>
    <definedName name="CIQWBGuid" hidden="1">"65b53c0a-5a3c-4cb1-9cc4-f104fac5ff8f"</definedName>
    <definedName name="CL_INT" localSheetId="2">#REF!</definedName>
    <definedName name="CL_INT" localSheetId="4">#REF!</definedName>
    <definedName name="CL_INT" localSheetId="5">#REF!</definedName>
    <definedName name="CL_INT">#REF!</definedName>
    <definedName name="Client" localSheetId="2">#REF!</definedName>
    <definedName name="Client" localSheetId="4">#REF!</definedName>
    <definedName name="Client" localSheetId="5">#REF!</definedName>
    <definedName name="Client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 localSheetId="2">#REF!</definedName>
    <definedName name="CO_ALLOC" localSheetId="4">#REF!</definedName>
    <definedName name="CO_ALLOC" localSheetId="5">#REF!</definedName>
    <definedName name="CO_ALLOC">#REF!</definedName>
    <definedName name="ComparisonReport">#REF!</definedName>
    <definedName name="Compensating_Balances">#REF!</definedName>
    <definedName name="Compensation" localSheetId="2">#REF!</definedName>
    <definedName name="Compensation" localSheetId="4">#REF!</definedName>
    <definedName name="Compensation" localSheetId="5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T_CHECK_A">#REF!</definedName>
    <definedName name="CONT_FILESAVE">#REF!</definedName>
    <definedName name="contact_table">#REF!</definedName>
    <definedName name="contact_table2">#REF!</definedName>
    <definedName name="Contribs">#REF!</definedName>
    <definedName name="Contributions">#REF!</definedName>
    <definedName name="Contributions_NQ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RPACCLOC">#REF!</definedName>
    <definedName name="Cost">#REF!</definedName>
    <definedName name="Costlook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stcnt" localSheetId="2">#REF!</definedName>
    <definedName name="cstcnt" localSheetId="4">#REF!</definedName>
    <definedName name="cstcnt" localSheetId="5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 localSheetId="2">#REF!</definedName>
    <definedName name="currentyearbal.505" localSheetId="4">#REF!</definedName>
    <definedName name="currentyearbal.505" localSheetId="5">#REF!</definedName>
    <definedName name="currentyearbal.505">#REF!</definedName>
    <definedName name="currentyearbal.506" localSheetId="2">#REF!</definedName>
    <definedName name="currentyearbal.506" localSheetId="4">#REF!</definedName>
    <definedName name="currentyearbal.506" localSheetId="5">#REF!</definedName>
    <definedName name="currentyearbal.506">#REF!</definedName>
    <definedName name="currentyearbal.508" localSheetId="2">#REF!</definedName>
    <definedName name="currentyearbal.508" localSheetId="4">#REF!</definedName>
    <definedName name="currentyearbal.508" localSheetId="5">#REF!</definedName>
    <definedName name="currentyearbal.508">#REF!</definedName>
    <definedName name="currentyearbal.510" localSheetId="2">#REF!</definedName>
    <definedName name="currentyearbal.510" localSheetId="4">#REF!</definedName>
    <definedName name="currentyearbal.510" localSheetId="5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>#REF!</definedName>
    <definedName name="d" localSheetId="2">#REF!</definedName>
    <definedName name="d" localSheetId="4">#REF!</definedName>
    <definedName name="d" localSheetId="5">#REF!</definedName>
    <definedName name="d">#REF!</definedName>
    <definedName name="da" localSheetId="2">#REF!</definedName>
    <definedName name="da" localSheetId="4">#REF!</definedName>
    <definedName name="da" localSheetId="5">#REF!</definedName>
    <definedName name="da">#REF!</definedName>
    <definedName name="dada">#REF!</definedName>
    <definedName name="dat" localSheetId="2">#REF!</definedName>
    <definedName name="dat" localSheetId="4">#REF!</definedName>
    <definedName name="dat" localSheetId="5">#REF!</definedName>
    <definedName name="dat">#REF!</definedName>
    <definedName name="DATA" localSheetId="2">#REF!</definedName>
    <definedName name="DATA" localSheetId="4">#REF!</definedName>
    <definedName name="DATA" localSheetId="5">#REF!</definedName>
    <definedName name="DATA">#REF!</definedName>
    <definedName name="DATA1">#REF!</definedName>
    <definedName name="DATA10" localSheetId="2">#REF!</definedName>
    <definedName name="DATA10" localSheetId="4">#REF!</definedName>
    <definedName name="DATA10" localSheetId="5">#REF!</definedName>
    <definedName name="DATA10">#REF!</definedName>
    <definedName name="DATA11" localSheetId="2">#REF!</definedName>
    <definedName name="DATA11" localSheetId="4">#REF!</definedName>
    <definedName name="DATA11" localSheetId="5">#REF!</definedName>
    <definedName name="DATA11">#REF!</definedName>
    <definedName name="DATA12" localSheetId="2">#REF!</definedName>
    <definedName name="DATA12" localSheetId="4">#REF!</definedName>
    <definedName name="DATA12" localSheetId="5">#REF!</definedName>
    <definedName name="DATA12">#REF!</definedName>
    <definedName name="DATA13">#REF!</definedName>
    <definedName name="DATA14" localSheetId="2">#REF!</definedName>
    <definedName name="DATA14" localSheetId="4">#REF!</definedName>
    <definedName name="DATA14" localSheetId="5">#REF!</definedName>
    <definedName name="DATA14">#REF!</definedName>
    <definedName name="DATA15" localSheetId="2">#REF!</definedName>
    <definedName name="DATA15" localSheetId="4">#REF!</definedName>
    <definedName name="DATA15" localSheetId="5">#REF!</definedName>
    <definedName name="DATA15">#REF!</definedName>
    <definedName name="DATA16">#REF!</definedName>
    <definedName name="DATA17">#REF!</definedName>
    <definedName name="DATA18" localSheetId="2">#REF!</definedName>
    <definedName name="DATA18" localSheetId="4">#REF!</definedName>
    <definedName name="DATA18" localSheetId="5">#REF!</definedName>
    <definedName name="DATA18">#REF!</definedName>
    <definedName name="DATA19" localSheetId="2">#REF!</definedName>
    <definedName name="DATA19" localSheetId="4">#REF!</definedName>
    <definedName name="DATA19" localSheetId="5">#REF!</definedName>
    <definedName name="DATA19">#REF!</definedName>
    <definedName name="DATA2">#REF!</definedName>
    <definedName name="DATA20" localSheetId="2">#REF!</definedName>
    <definedName name="DATA20" localSheetId="4">#REF!</definedName>
    <definedName name="DATA20" localSheetId="5">#REF!</definedName>
    <definedName name="DATA20">#REF!</definedName>
    <definedName name="DATA21" localSheetId="2">#REF!</definedName>
    <definedName name="DATA21" localSheetId="4">#REF!</definedName>
    <definedName name="DATA21" localSheetId="5">#REF!</definedName>
    <definedName name="DATA21">#REF!</definedName>
    <definedName name="DATA22" localSheetId="2">#REF!</definedName>
    <definedName name="DATA22" localSheetId="4">#REF!</definedName>
    <definedName name="DATA22" localSheetId="5">#REF!</definedName>
    <definedName name="DATA22">#REF!</definedName>
    <definedName name="DATA23">#REF!</definedName>
    <definedName name="DATA3">#REF!</definedName>
    <definedName name="DATA4" localSheetId="2">#REF!</definedName>
    <definedName name="DATA4" localSheetId="4">#REF!</definedName>
    <definedName name="DATA4" localSheetId="5">#REF!</definedName>
    <definedName name="DATA4">#REF!</definedName>
    <definedName name="DATA5">#REF!</definedName>
    <definedName name="DATA6" localSheetId="2">#REF!</definedName>
    <definedName name="DATA6" localSheetId="4">#REF!</definedName>
    <definedName name="DATA6" localSheetId="5">#REF!</definedName>
    <definedName name="DATA6">#REF!</definedName>
    <definedName name="DATA7">#REF!</definedName>
    <definedName name="DATA8" localSheetId="2">#REF!</definedName>
    <definedName name="DATA8" localSheetId="4">#REF!</definedName>
    <definedName name="DATA8" localSheetId="5">#REF!</definedName>
    <definedName name="DATA8">#REF!</definedName>
    <definedName name="DATA9">#REF!</definedName>
    <definedName name="_xlnm.Database">#REF!</definedName>
    <definedName name="Dauphin_Line_Integrity">#REF!</definedName>
    <definedName name="DbInt" localSheetId="2">#REF!</definedName>
    <definedName name="DbInt" localSheetId="4">#REF!</definedName>
    <definedName name="DbInt" localSheetId="5">#REF!</definedName>
    <definedName name="DbInt">#REF!</definedName>
    <definedName name="dcwbs">#REF!</definedName>
    <definedName name="DDBCont">#REF!</definedName>
    <definedName name="december" localSheetId="2">#REF!</definedName>
    <definedName name="december" localSheetId="4">#REF!</definedName>
    <definedName name="december" localSheetId="5">#REF!</definedName>
    <definedName name="december">#REF!</definedName>
    <definedName name="DELTA1_" localSheetId="2">#REF!</definedName>
    <definedName name="DELTA1_" localSheetId="4">#REF!</definedName>
    <definedName name="DELTA1_" localSheetId="5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ownload" localSheetId="2">#REF!</definedName>
    <definedName name="download" localSheetId="4">#REF!</definedName>
    <definedName name="download" localSheetId="5">#REF!</definedName>
    <definedName name="Download">#REF!</definedName>
    <definedName name="DR" localSheetId="2">#REF!</definedName>
    <definedName name="DR" localSheetId="4">#REF!</definedName>
    <definedName name="DR" localSheetId="5">#REF!</definedName>
    <definedName name="DR">#REF!</definedName>
    <definedName name="dswd" localSheetId="2">#REF!</definedName>
    <definedName name="dswd" localSheetId="4">#REF!</definedName>
    <definedName name="dswd" localSheetId="5">#REF!</definedName>
    <definedName name="dswd">#REF!</definedName>
    <definedName name="dswt" localSheetId="2">#REF!</definedName>
    <definedName name="dswt" localSheetId="4">#REF!</definedName>
    <definedName name="dswt" localSheetId="5">#REF!</definedName>
    <definedName name="dswt">#REF!</definedName>
    <definedName name="dwpdb" localSheetId="2">#REF!</definedName>
    <definedName name="dwpdb" localSheetId="4">#REF!</definedName>
    <definedName name="dwpdb" localSheetId="5">#REF!</definedName>
    <definedName name="dwpdb">#REF!</definedName>
    <definedName name="E1P" localSheetId="2">#REF!</definedName>
    <definedName name="E1P" localSheetId="4">#REF!</definedName>
    <definedName name="E1P" localSheetId="5">#REF!</definedName>
    <definedName name="E1P">#REF!</definedName>
    <definedName name="E2P" localSheetId="2">#REF!</definedName>
    <definedName name="E2P" localSheetId="4">#REF!</definedName>
    <definedName name="E2P" localSheetId="5">#REF!</definedName>
    <definedName name="E2P">#REF!</definedName>
    <definedName name="E3P" localSheetId="2">#REF!</definedName>
    <definedName name="E3P" localSheetId="4">#REF!</definedName>
    <definedName name="E3P" localSheetId="5">#REF!</definedName>
    <definedName name="E3P">#REF!</definedName>
    <definedName name="E4P" localSheetId="2">#REF!</definedName>
    <definedName name="E4P" localSheetId="4">#REF!</definedName>
    <definedName name="E4P" localSheetId="5">#REF!</definedName>
    <definedName name="E4P">#REF!</definedName>
    <definedName name="E6P" localSheetId="2">#REF!</definedName>
    <definedName name="E6P" localSheetId="4">#REF!</definedName>
    <definedName name="E6P" localSheetId="5">#REF!</definedName>
    <definedName name="E6P">#REF!</definedName>
    <definedName name="EDIT_COMPLETE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 localSheetId="2">#REF!</definedName>
    <definedName name="endFeesResource" localSheetId="4">#REF!</definedName>
    <definedName name="endFeesResource" localSheetId="5">#REF!</definedName>
    <definedName name="endFeesResource">#REF!</definedName>
    <definedName name="endResource" localSheetId="2">#REF!</definedName>
    <definedName name="endResource" localSheetId="4">#REF!</definedName>
    <definedName name="endResource" localSheetId="5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 localSheetId="2">#REF!</definedName>
    <definedName name="ERASE_OUTPUT" localSheetId="4">#REF!</definedName>
    <definedName name="ERASE_OUTPUT" localSheetId="5">#REF!</definedName>
    <definedName name="ERASE_OUTPUT">#REF!</definedName>
    <definedName name="ERASEDUP" localSheetId="2">#REF!</definedName>
    <definedName name="ERASEDUP" localSheetId="4">#REF!</definedName>
    <definedName name="ERASEDUP" localSheetId="5">#REF!</definedName>
    <definedName name="ERASEDUP">#REF!</definedName>
    <definedName name="ERContrib" localSheetId="2">#REF!</definedName>
    <definedName name="ERContrib" localSheetId="4">#REF!</definedName>
    <definedName name="ERContrib" localSheetId="5">#REF!</definedName>
    <definedName name="ERContrib">#REF!</definedName>
    <definedName name="EROA">#REF!</definedName>
    <definedName name="EROA_NQ">#REF!</definedName>
    <definedName name="ERRMESS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 localSheetId="2">#REF!</definedName>
    <definedName name="ETGSS_TY" localSheetId="4">#REF!</definedName>
    <definedName name="ETGSS_TY" localSheetId="5">#REF!</definedName>
    <definedName name="ETGSS_TY">#REF!</definedName>
    <definedName name="ETIMTY" localSheetId="2">#REF!</definedName>
    <definedName name="ETIMTY" localSheetId="4">#REF!</definedName>
    <definedName name="ETIMTY" localSheetId="5">#REF!</definedName>
    <definedName name="ETIMTY">#REF!</definedName>
    <definedName name="Exp">#REF!</definedName>
    <definedName name="EXP_BFT_PMTS" localSheetId="2">#REF!</definedName>
    <definedName name="EXP_BFT_PMTS" localSheetId="4">#REF!</definedName>
    <definedName name="EXP_BFT_PMTS" localSheetId="5">#REF!</definedName>
    <definedName name="EXP_BFT_PMTS">#REF!</definedName>
    <definedName name="EXP_PAY" localSheetId="2">#REF!</definedName>
    <definedName name="EXP_PAY" localSheetId="4">#REF!</definedName>
    <definedName name="EXP_PAY" localSheetId="5">#REF!</definedName>
    <definedName name="EXP_PAY">#REF!</definedName>
    <definedName name="EXP_RETURN">#REF!</definedName>
    <definedName name="Expense">#REF!</definedName>
    <definedName name="Expense_NQ">#REF!</definedName>
    <definedName name="explanation.505" localSheetId="2">#REF!</definedName>
    <definedName name="explanation.505" localSheetId="4">#REF!</definedName>
    <definedName name="explanation.505" localSheetId="5">#REF!</definedName>
    <definedName name="explanation.505">#REF!</definedName>
    <definedName name="explanation.506" localSheetId="2">#REF!</definedName>
    <definedName name="explanation.506" localSheetId="4">#REF!</definedName>
    <definedName name="explanation.506" localSheetId="5">#REF!</definedName>
    <definedName name="explanation.506">#REF!</definedName>
    <definedName name="explanation.508" localSheetId="2">#REF!</definedName>
    <definedName name="explanation.508" localSheetId="4">#REF!</definedName>
    <definedName name="explanation.508" localSheetId="5">#REF!</definedName>
    <definedName name="explanation.508">#REF!</definedName>
    <definedName name="explanation.510" localSheetId="2">#REF!</definedName>
    <definedName name="explanation.510" localSheetId="4">#REF!</definedName>
    <definedName name="explanation.510" localSheetId="5">#REF!</definedName>
    <definedName name="explanation.510">#REF!</definedName>
    <definedName name="ExpNYBftPmts">#REF!</definedName>
    <definedName name="EXPRET_LY">#REF!</definedName>
    <definedName name="EXT">#REF!</definedName>
    <definedName name="f353d" localSheetId="2">#REF!</definedName>
    <definedName name="f353d" localSheetId="4">#REF!</definedName>
    <definedName name="f353d" localSheetId="5">#REF!</definedName>
    <definedName name="f353d">#REF!</definedName>
    <definedName name="f353t" localSheetId="2">#REF!</definedName>
    <definedName name="f353t" localSheetId="4">#REF!</definedName>
    <definedName name="f353t" localSheetId="5">#REF!</definedName>
    <definedName name="f353t">#REF!</definedName>
    <definedName name="f362d" localSheetId="2">#REF!</definedName>
    <definedName name="f362d" localSheetId="4">#REF!</definedName>
    <definedName name="f362d" localSheetId="5">#REF!</definedName>
    <definedName name="f362d">#REF!</definedName>
    <definedName name="f362t" localSheetId="2">#REF!</definedName>
    <definedName name="f362t" localSheetId="4">#REF!</definedName>
    <definedName name="f362t" localSheetId="5">#REF!</definedName>
    <definedName name="f362t">#REF!</definedName>
    <definedName name="facdent">#REF!</definedName>
    <definedName name="FACE_PRINT">#REF!</definedName>
    <definedName name="FACTOR_REFUND" localSheetId="2">#REF!</definedName>
    <definedName name="FACTOR_REFUND" localSheetId="4">#REF!</definedName>
    <definedName name="FACTOR_REFUND" localSheetId="5">#REF!</definedName>
    <definedName name="FACTOR_REFUND">#REF!</definedName>
    <definedName name="fd" localSheetId="2">#REF!</definedName>
    <definedName name="fd" localSheetId="4">#REF!</definedName>
    <definedName name="fd" localSheetId="5">#REF!</definedName>
    <definedName name="fd">#REF!</definedName>
    <definedName name="fdfd" localSheetId="2">#REF!</definedName>
    <definedName name="fdfd" localSheetId="4">#REF!</definedName>
    <definedName name="fdfd" localSheetId="5">#REF!</definedName>
    <definedName name="fdfd">#REF!</definedName>
    <definedName name="fdff">#REF!</definedName>
    <definedName name="Feb" localSheetId="2">#REF!</definedName>
    <definedName name="Feb" localSheetId="4">#REF!</definedName>
    <definedName name="Feb" localSheetId="5">#REF!</definedName>
    <definedName name="Feb">#REF!</definedName>
    <definedName name="febcc" localSheetId="2">#REF!</definedName>
    <definedName name="febcc" localSheetId="4">#REF!</definedName>
    <definedName name="febcc" localSheetId="5">#REF!</definedName>
    <definedName name="febcc">#REF!</definedName>
    <definedName name="feesListEnd" localSheetId="2">#REF!</definedName>
    <definedName name="feesListEnd" localSheetId="4">#REF!</definedName>
    <definedName name="feesListEnd" localSheetId="5">#REF!</definedName>
    <definedName name="feesListEnd">#REF!</definedName>
    <definedName name="FERC_Form_1_BS_Adjusted_Total">#REF!</definedName>
    <definedName name="FERC_Form_1_BS_Reclasses">#REF!</definedName>
    <definedName name="FERC_Form_1_BS_Rounded_Reclasses">#REF!</definedName>
    <definedName name="FERC_Form_1_BS_Total_Company">#REF!</definedName>
    <definedName name="FERC_Form_1_IS_Adjusted_Rounded_Total_Company" localSheetId="2">#REF!</definedName>
    <definedName name="FERC_Form_1_IS_Adjusted_Rounded_Total_Company" localSheetId="4">#REF!</definedName>
    <definedName name="FERC_Form_1_IS_Adjusted_Rounded_Total_Company" localSheetId="5">#REF!</definedName>
    <definedName name="FERC_Form_1_IS_Adjusted_Rounded_Total_Company">#REF!</definedName>
    <definedName name="FERC_Form_1_IS_Adjusted_Total" localSheetId="2">#REF!</definedName>
    <definedName name="FERC_Form_1_IS_Adjusted_Total" localSheetId="4">#REF!</definedName>
    <definedName name="FERC_Form_1_IS_Adjusted_Total" localSheetId="5">#REF!</definedName>
    <definedName name="FERC_Form_1_IS_Adjusted_Total">#REF!</definedName>
    <definedName name="FERC_Form_1_IS_Headers" localSheetId="2">#REF!</definedName>
    <definedName name="FERC_Form_1_IS_Headers" localSheetId="4">#REF!</definedName>
    <definedName name="FERC_Form_1_IS_Headers" localSheetId="5">#REF!</definedName>
    <definedName name="FERC_Form_1_IS_Headers">#REF!</definedName>
    <definedName name="FERC_Form_1_IS_Reclasses" localSheetId="2">#REF!</definedName>
    <definedName name="FERC_Form_1_IS_Reclasses" localSheetId="4">#REF!</definedName>
    <definedName name="FERC_Form_1_IS_Reclasses" localSheetId="5">#REF!</definedName>
    <definedName name="FERC_Form_1_IS_Reclasses">#REF!</definedName>
    <definedName name="FERC_Form_1_IS_Rounded_Reclasses" localSheetId="2">#REF!</definedName>
    <definedName name="FERC_Form_1_IS_Rounded_Reclasses" localSheetId="4">#REF!</definedName>
    <definedName name="FERC_Form_1_IS_Rounded_Reclasses" localSheetId="5">#REF!</definedName>
    <definedName name="FERC_Form_1_IS_Rounded_Reclasses">#REF!</definedName>
    <definedName name="FERC_Form_1_IS_Rounded_Total_Company" localSheetId="2">#REF!</definedName>
    <definedName name="FERC_Form_1_IS_Rounded_Total_Company" localSheetId="4">#REF!</definedName>
    <definedName name="FERC_Form_1_IS_Rounded_Total_Company" localSheetId="5">#REF!</definedName>
    <definedName name="FERC_Form_1_IS_Rounded_Total_Company">#REF!</definedName>
    <definedName name="FERC_Form_1_IS_Rounding_Difference" localSheetId="2">#REF!</definedName>
    <definedName name="FERC_Form_1_IS_Rounding_Difference" localSheetId="4">#REF!</definedName>
    <definedName name="FERC_Form_1_IS_Rounding_Difference" localSheetId="5">#REF!</definedName>
    <definedName name="FERC_Form_1_IS_Rounding_Difference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#REF!</definedName>
    <definedName name="file" localSheetId="2">#REF!</definedName>
    <definedName name="file" localSheetId="4">#REF!</definedName>
    <definedName name="file" localSheetId="5">#REF!</definedName>
    <definedName name="file">#REF!</definedName>
    <definedName name="fininfo" localSheetId="2">#REF!</definedName>
    <definedName name="fininfo" localSheetId="4">#REF!</definedName>
    <definedName name="fininfo" localSheetId="5">#REF!</definedName>
    <definedName name="fininfo">#REF!</definedName>
    <definedName name="finratio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V">#REF!</definedName>
    <definedName name="FIVE">#REF!</definedName>
    <definedName name="FiveYearSummary">#REF!</definedName>
    <definedName name="FOR">#REF!</definedName>
    <definedName name="form" localSheetId="2">#REF!</definedName>
    <definedName name="form" localSheetId="4">#REF!</definedName>
    <definedName name="form" localSheetId="5">#REF!</definedName>
    <definedName name="form">#REF!</definedName>
    <definedName name="formvage" localSheetId="2">#REF!</definedName>
    <definedName name="formvage" localSheetId="4">#REF!</definedName>
    <definedName name="formvage" localSheetId="5">#REF!</definedName>
    <definedName name="formvage">#REF!</definedName>
    <definedName name="FOUR" localSheetId="2">#REF!</definedName>
    <definedName name="FOUR" localSheetId="4">#REF!</definedName>
    <definedName name="FOUR" localSheetId="5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RBAGE">#REF!</definedName>
    <definedName name="gbydb" localSheetId="2">#REF!</definedName>
    <definedName name="gbydb" localSheetId="4">#REF!</definedName>
    <definedName name="gbydb" localSheetId="5">#REF!</definedName>
    <definedName name="gbydb">#REF!</definedName>
    <definedName name="Genco" localSheetId="2">#REF!</definedName>
    <definedName name="Genco" localSheetId="4">#REF!</definedName>
    <definedName name="Genco" localSheetId="5">#REF!</definedName>
    <definedName name="Genco">#REF!</definedName>
    <definedName name="gpd" localSheetId="2">#REF!</definedName>
    <definedName name="gpd" localSheetId="4">#REF!</definedName>
    <definedName name="gpd" localSheetId="5">#REF!</definedName>
    <definedName name="gpd">#REF!</definedName>
    <definedName name="gpt" localSheetId="2">#REF!</definedName>
    <definedName name="gpt" localSheetId="4">#REF!</definedName>
    <definedName name="gpt" localSheetId="5">#REF!</definedName>
    <definedName name="gpt">#REF!</definedName>
    <definedName name="grosstempdif.505" localSheetId="2">#REF!</definedName>
    <definedName name="grosstempdif.505" localSheetId="4">#REF!</definedName>
    <definedName name="grosstempdif.505" localSheetId="5">#REF!</definedName>
    <definedName name="grosstempdif.505">#REF!</definedName>
    <definedName name="grosstempdif.506" localSheetId="2">#REF!</definedName>
    <definedName name="grosstempdif.506" localSheetId="4">#REF!</definedName>
    <definedName name="grosstempdif.506" localSheetId="5">#REF!</definedName>
    <definedName name="grosstempdif.506">#REF!</definedName>
    <definedName name="grosstempdif.508" localSheetId="2">#REF!</definedName>
    <definedName name="grosstempdif.508" localSheetId="4">#REF!</definedName>
    <definedName name="grosstempdif.508" localSheetId="5">#REF!</definedName>
    <definedName name="grosstempdif.508">#REF!</definedName>
    <definedName name="grosstempdif.510" localSheetId="2">#REF!</definedName>
    <definedName name="grosstempdif.510" localSheetId="4">#REF!</definedName>
    <definedName name="grosstempdif.510" localSheetId="5">#REF!</definedName>
    <definedName name="grosstempdif.510">#REF!</definedName>
    <definedName name="groups">#REF!</definedName>
    <definedName name="h" localSheetId="2">#REF!</definedName>
    <definedName name="h" localSheetId="4">#REF!</definedName>
    <definedName name="h" localSheetId="5">#REF!</definedName>
    <definedName name="h">#REF!</definedName>
    <definedName name="heb" localSheetId="2">#REF!</definedName>
    <definedName name="heb" localSheetId="4">#REF!</definedName>
    <definedName name="heb" localSheetId="5">#REF!</definedName>
    <definedName name="heb">#REF!</definedName>
    <definedName name="HII_PBO_HII_U" localSheetId="2">#REF!</definedName>
    <definedName name="HII_PBO_HII_U" localSheetId="4">#REF!</definedName>
    <definedName name="HII_PBO_HII_U" localSheetId="5">#REF!</definedName>
    <definedName name="HII_PBO_HII_U">#REF!</definedName>
    <definedName name="HIIPage1">#REF!</definedName>
    <definedName name="Hist" localSheetId="2">#REF!</definedName>
    <definedName name="Hist" localSheetId="4">#REF!</definedName>
    <definedName name="Hist" localSheetId="5">#REF!</definedName>
    <definedName name="Hist">#REF!</definedName>
    <definedName name="HLP_COL">#REF!</definedName>
    <definedName name="HLP_COL2">#REF!</definedName>
    <definedName name="HLPCorp" localSheetId="2">#REF!</definedName>
    <definedName name="HLPCorp" localSheetId="4">#REF!</definedName>
    <definedName name="HLPCorp" localSheetId="5">#REF!</definedName>
    <definedName name="HLPCorp">#REF!</definedName>
    <definedName name="HLPDivision" localSheetId="2">#REF!</definedName>
    <definedName name="HLPDivision" localSheetId="4">#REF!</definedName>
    <definedName name="HLPDivision" localSheetId="5">#REF!</definedName>
    <definedName name="HLPDivision">#REF!</definedName>
    <definedName name="HLPPage1">#REF!</definedName>
    <definedName name="hocdb" localSheetId="2">#REF!</definedName>
    <definedName name="hocdb" localSheetId="4">#REF!</definedName>
    <definedName name="hocdb" localSheetId="5">#REF!</definedName>
    <definedName name="hocdb">#REF!</definedName>
    <definedName name="hom">#REF!</definedName>
    <definedName name="Home">#REF!</definedName>
    <definedName name="HOUTTX">#REF!</definedName>
    <definedName name="I">"a1..m50"</definedName>
    <definedName name="I_A">#REF!</definedName>
    <definedName name="I_A_1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 localSheetId="2">#REF!</definedName>
    <definedName name="I_ABO" localSheetId="4">#REF!</definedName>
    <definedName name="I_ABO" localSheetId="5">#REF!</definedName>
    <definedName name="I_ABO">#REF!</definedName>
    <definedName name="I_ABO_HII_N" localSheetId="2">#REF!</definedName>
    <definedName name="I_ABO_HII_N" localSheetId="4">#REF!</definedName>
    <definedName name="I_ABO_HII_N" localSheetId="5">#REF!</definedName>
    <definedName name="I_ABO_HII_N">#REF!</definedName>
    <definedName name="I_ABO_L" localSheetId="2">#REF!</definedName>
    <definedName name="I_ABO_L" localSheetId="4">#REF!</definedName>
    <definedName name="I_ABO_L" localSheetId="5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 localSheetId="2">#REF!</definedName>
    <definedName name="II_1" localSheetId="4">#REF!</definedName>
    <definedName name="II_1" localSheetId="5">#REF!</definedName>
    <definedName name="II_1">#REF!</definedName>
    <definedName name="II_2" localSheetId="2">#REF!</definedName>
    <definedName name="II_2" localSheetId="4">#REF!</definedName>
    <definedName name="II_2" localSheetId="5">#REF!</definedName>
    <definedName name="II_2">#REF!</definedName>
    <definedName name="II_3" localSheetId="2">#REF!</definedName>
    <definedName name="II_3" localSheetId="4">#REF!</definedName>
    <definedName name="II_3" localSheetId="5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>#REF!</definedName>
    <definedName name="II_F_2_Headers">#REF!</definedName>
    <definedName name="II_F_2_Meters">#REF!</definedName>
    <definedName name="II_F_2_REG_Allocators_Functionalization_Factor">#REF!</definedName>
    <definedName name="II_F_2_TDCS">#REF!</definedName>
    <definedName name="II_F_2_Total">#REF!</definedName>
    <definedName name="II_F_2_Transmission">#REF!</definedName>
    <definedName name="II_F_Func_Factors">#REF!</definedName>
    <definedName name="II_F_Func_Factors_Distribution">#REF!</definedName>
    <definedName name="II_F_Func_Factors_H_Functionalization_Factor">#REF!</definedName>
    <definedName name="II_F_Func_Factors_Headers">#REF!</definedName>
    <definedName name="II_F_Func_Factors_Meters">#REF!</definedName>
    <definedName name="II_F_Func_Factors_TDCS">#REF!</definedName>
    <definedName name="II_F_Func_Factors_Total">#REF!</definedName>
    <definedName name="II_F_Func_Factors_Transmission">#REF!</definedName>
    <definedName name="III_A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NCOME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 localSheetId="2">#REF!</definedName>
    <definedName name="INPUTMISCP" localSheetId="4">#REF!</definedName>
    <definedName name="INPUTMISCP" localSheetId="5">#REF!</definedName>
    <definedName name="INPUTMISCP">#REF!</definedName>
    <definedName name="Int" localSheetId="2">#REF!</definedName>
    <definedName name="Int" localSheetId="4">#REF!</definedName>
    <definedName name="Int" localSheetId="5">#REF!</definedName>
    <definedName name="Int">#REF!</definedName>
    <definedName name="INT_ON_CONTRIB" localSheetId="2">#REF!</definedName>
    <definedName name="INT_ON_CONTRIB" localSheetId="4">#REF!</definedName>
    <definedName name="INT_ON_CONTRIB" localSheetId="5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 localSheetId="2">#REF!</definedName>
    <definedName name="ISFERC" localSheetId="4">#REF!</definedName>
    <definedName name="ISFERC" localSheetId="5">#REF!</definedName>
    <definedName name="ISFERC">#REF!</definedName>
    <definedName name="JHT" localSheetId="2">#REF!</definedName>
    <definedName name="JHT" localSheetId="4">#REF!</definedName>
    <definedName name="JHT" localSheetId="5">#REF!</definedName>
    <definedName name="JHT">#REF!</definedName>
    <definedName name="JOURNAL">#REF!</definedName>
    <definedName name="June" localSheetId="2">#REF!</definedName>
    <definedName name="June" localSheetId="4">#REF!</definedName>
    <definedName name="June" localSheetId="5">#REF!</definedName>
    <definedName name="June">#REF!</definedName>
    <definedName name="JVS" localSheetId="2">#REF!</definedName>
    <definedName name="JVS" localSheetId="4">#REF!</definedName>
    <definedName name="JVS" localSheetId="5">#REF!</definedName>
    <definedName name="JVS">#REF!</definedName>
    <definedName name="KGPL_LAI">#REF!</definedName>
    <definedName name="KSGMP_01" localSheetId="2">#REF!</definedName>
    <definedName name="KSGMP_01" localSheetId="4">#REF!</definedName>
    <definedName name="KSGMP_01" localSheetId="5">#REF!</definedName>
    <definedName name="KSGMP_01">#REF!</definedName>
    <definedName name="KSGMP_02" localSheetId="2">#REF!</definedName>
    <definedName name="KSGMP_02" localSheetId="4">#REF!</definedName>
    <definedName name="KSGMP_02" localSheetId="5">#REF!</definedName>
    <definedName name="KSGMP_02">#REF!</definedName>
    <definedName name="KSGMP_03" localSheetId="2">#REF!</definedName>
    <definedName name="KSGMP_03" localSheetId="4">#REF!</definedName>
    <definedName name="KSGMP_03" localSheetId="5">#REF!</definedName>
    <definedName name="KSGMP_03">#REF!</definedName>
    <definedName name="KSGMP_04" localSheetId="2">#REF!</definedName>
    <definedName name="KSGMP_04" localSheetId="4">#REF!</definedName>
    <definedName name="KSGMP_04" localSheetId="5">#REF!</definedName>
    <definedName name="KSGMP_04">#REF!</definedName>
    <definedName name="KSGMP_05">#REF!</definedName>
    <definedName name="KSGMP_06">#REF!</definedName>
    <definedName name="KSGMP_07" localSheetId="2">#REF!</definedName>
    <definedName name="KSGMP_07" localSheetId="4">#REF!</definedName>
    <definedName name="KSGMP_07" localSheetId="5">#REF!</definedName>
    <definedName name="KSGMP_07">#REF!</definedName>
    <definedName name="KSGMP_08" localSheetId="2">#REF!</definedName>
    <definedName name="KSGMP_08" localSheetId="4">#REF!</definedName>
    <definedName name="KSGMP_08" localSheetId="5">#REF!</definedName>
    <definedName name="KSGMP_08">#REF!</definedName>
    <definedName name="KSGMP_09" localSheetId="2">#REF!</definedName>
    <definedName name="KSGMP_09" localSheetId="4">#REF!</definedName>
    <definedName name="KSGMP_09" localSheetId="5">#REF!</definedName>
    <definedName name="KSGMP_09">#REF!</definedName>
    <definedName name="KSGMP_10" localSheetId="2">#REF!</definedName>
    <definedName name="KSGMP_10" localSheetId="4">#REF!</definedName>
    <definedName name="KSGMP_10" localSheetId="5">#REF!</definedName>
    <definedName name="KSGMP_10">#REF!</definedName>
    <definedName name="KSGMP_11" localSheetId="2">#REF!</definedName>
    <definedName name="KSGMP_11" localSheetId="4">#REF!</definedName>
    <definedName name="KSGMP_11" localSheetId="5">#REF!</definedName>
    <definedName name="KSGMP_11">#REF!</definedName>
    <definedName name="KSGMP_12" localSheetId="2">#REF!</definedName>
    <definedName name="KSGMP_12" localSheetId="4">#REF!</definedName>
    <definedName name="KSGMP_12" localSheetId="5">#REF!</definedName>
    <definedName name="KSGMP_12">#REF!</definedName>
    <definedName name="KSGMP_TY" localSheetId="2">#REF!</definedName>
    <definedName name="KSGMP_TY" localSheetId="4">#REF!</definedName>
    <definedName name="KSGMP_TY" localSheetId="5">#REF!</definedName>
    <definedName name="KSGMP_TY">#REF!</definedName>
    <definedName name="KSGSS_01" localSheetId="2">#REF!</definedName>
    <definedName name="KSGSS_01" localSheetId="4">#REF!</definedName>
    <definedName name="KSGSS_01" localSheetId="5">#REF!</definedName>
    <definedName name="KSGSS_01">#REF!</definedName>
    <definedName name="KSGSS_02" localSheetId="2">#REF!</definedName>
    <definedName name="KSGSS_02" localSheetId="4">#REF!</definedName>
    <definedName name="KSGSS_02" localSheetId="5">#REF!</definedName>
    <definedName name="KSGSS_02">#REF!</definedName>
    <definedName name="KSGSS_03" localSheetId="2">#REF!</definedName>
    <definedName name="KSGSS_03" localSheetId="4">#REF!</definedName>
    <definedName name="KSGSS_03" localSheetId="5">#REF!</definedName>
    <definedName name="KSGSS_03">#REF!</definedName>
    <definedName name="KSGSS_04" localSheetId="2">#REF!</definedName>
    <definedName name="KSGSS_04" localSheetId="4">#REF!</definedName>
    <definedName name="KSGSS_04" localSheetId="5">#REF!</definedName>
    <definedName name="KSGSS_04">#REF!</definedName>
    <definedName name="KSGSS_05">#REF!</definedName>
    <definedName name="KSGSS_06">#REF!</definedName>
    <definedName name="KSGSS_07" localSheetId="2">#REF!</definedName>
    <definedName name="KSGSS_07" localSheetId="4">#REF!</definedName>
    <definedName name="KSGSS_07" localSheetId="5">#REF!</definedName>
    <definedName name="KSGSS_07">#REF!</definedName>
    <definedName name="KSGSS_08" localSheetId="2">#REF!</definedName>
    <definedName name="KSGSS_08" localSheetId="4">#REF!</definedName>
    <definedName name="KSGSS_08" localSheetId="5">#REF!</definedName>
    <definedName name="KSGSS_08">#REF!</definedName>
    <definedName name="KSGSS_09" localSheetId="2">#REF!</definedName>
    <definedName name="KSGSS_09" localSheetId="4">#REF!</definedName>
    <definedName name="KSGSS_09" localSheetId="5">#REF!</definedName>
    <definedName name="KSGSS_09">#REF!</definedName>
    <definedName name="KSGSS_10" localSheetId="2">#REF!</definedName>
    <definedName name="KSGSS_10" localSheetId="4">#REF!</definedName>
    <definedName name="KSGSS_10" localSheetId="5">#REF!</definedName>
    <definedName name="KSGSS_10">#REF!</definedName>
    <definedName name="KSGSS_11" localSheetId="2">#REF!</definedName>
    <definedName name="KSGSS_11" localSheetId="4">#REF!</definedName>
    <definedName name="KSGSS_11" localSheetId="5">#REF!</definedName>
    <definedName name="KSGSS_11">#REF!</definedName>
    <definedName name="KSGSS_12" localSheetId="2">#REF!</definedName>
    <definedName name="KSGSS_12" localSheetId="4">#REF!</definedName>
    <definedName name="KSGSS_12" localSheetId="5">#REF!</definedName>
    <definedName name="KSGSS_12">#REF!</definedName>
    <definedName name="KSGSS_TY" localSheetId="2">#REF!</definedName>
    <definedName name="KSGSS_TY" localSheetId="4">#REF!</definedName>
    <definedName name="KSGSS_TY" localSheetId="5">#REF!</definedName>
    <definedName name="KSGSS_TY">#REF!</definedName>
    <definedName name="LAGSS_TY" localSheetId="2">#REF!</definedName>
    <definedName name="LAGSS_TY" localSheetId="4">#REF!</definedName>
    <definedName name="LAGSS_TY" localSheetId="5">#REF!</definedName>
    <definedName name="LAGSS_TY">#REF!</definedName>
    <definedName name="LAIMTY" localSheetId="2">#REF!</definedName>
    <definedName name="LAIMTY" localSheetId="4">#REF!</definedName>
    <definedName name="LAIMTY" localSheetId="5">#REF!</definedName>
    <definedName name="LAIMTY">#REF!</definedName>
    <definedName name="Level" localSheetId="2">#REF!</definedName>
    <definedName name="Level" localSheetId="4">#REF!</definedName>
    <definedName name="Level" localSheetId="5">#REF!</definedName>
    <definedName name="Level">#REF!</definedName>
    <definedName name="LineItem">#REF!</definedName>
    <definedName name="List" localSheetId="2">#REF!</definedName>
    <definedName name="List" localSheetId="4">#REF!</definedName>
    <definedName name="List" localSheetId="5">#REF!</definedName>
    <definedName name="List">#REF!</definedName>
    <definedName name="Listbreakdown" localSheetId="2">#REF!</definedName>
    <definedName name="Listbreakdown" localSheetId="4">#REF!</definedName>
    <definedName name="Listbreakdown" localSheetId="5">#REF!</definedName>
    <definedName name="Listbreakdown">#REF!</definedName>
    <definedName name="LKM3_2" localSheetId="2">#REF!</definedName>
    <definedName name="LKM3_2" localSheetId="4">#REF!</definedName>
    <definedName name="LKM3_2" localSheetId="5">#REF!</definedName>
    <definedName name="LKM3_2">#REF!</definedName>
    <definedName name="lmsdb" localSheetId="2">#REF!</definedName>
    <definedName name="lmsdb" localSheetId="4">#REF!</definedName>
    <definedName name="lmsdb" localSheetId="5">#REF!</definedName>
    <definedName name="lmsdb">#REF!</definedName>
    <definedName name="LoadServingEntities">#REF!</definedName>
    <definedName name="logcount">#REF!</definedName>
    <definedName name="lookup_table">#REF!</definedName>
    <definedName name="LTD_Count" localSheetId="2">#REF!</definedName>
    <definedName name="LTD_Count" localSheetId="4">#REF!</definedName>
    <definedName name="LTD_Count" localSheetId="5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>#REF!</definedName>
    <definedName name="MANUAL_JE" localSheetId="2">#REF!</definedName>
    <definedName name="MANUAL_JE" localSheetId="4">#REF!</definedName>
    <definedName name="MANUAL_JE" localSheetId="5">#REF!</definedName>
    <definedName name="MANUAL_JE">#REF!</definedName>
    <definedName name="marcc" localSheetId="2">#REF!</definedName>
    <definedName name="marcc" localSheetId="4">#REF!</definedName>
    <definedName name="marcc" localSheetId="5">#REF!</definedName>
    <definedName name="marcc">#REF!</definedName>
    <definedName name="material" localSheetId="2">#REF!</definedName>
    <definedName name="material" localSheetId="4">#REF!</definedName>
    <definedName name="material" localSheetId="5">#REF!</definedName>
    <definedName name="material">#REF!</definedName>
    <definedName name="maycc" localSheetId="2">#REF!</definedName>
    <definedName name="maycc" localSheetId="4">#REF!</definedName>
    <definedName name="maycc" localSheetId="5">#REF!</definedName>
    <definedName name="maycc">#REF!</definedName>
    <definedName name="MetaData" localSheetId="2">#REF!</definedName>
    <definedName name="MetaData" localSheetId="4">#REF!</definedName>
    <definedName name="MetaData" localSheetId="5">#REF!</definedName>
    <definedName name="MetaData">#REF!</definedName>
    <definedName name="MONTH">#REF!</definedName>
    <definedName name="Months">#REF!</definedName>
    <definedName name="MORT" localSheetId="2">#REF!</definedName>
    <definedName name="MORT" localSheetId="4">#REF!</definedName>
    <definedName name="MORT" localSheetId="5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 localSheetId="2">#REF!</definedName>
    <definedName name="msd" localSheetId="4">#REF!</definedName>
    <definedName name="msd" localSheetId="5">#REF!</definedName>
    <definedName name="msd">#REF!</definedName>
    <definedName name="MsgHier" localSheetId="2">#REF!</definedName>
    <definedName name="MsgHier" localSheetId="4">#REF!</definedName>
    <definedName name="MsgHier" localSheetId="5">#REF!</definedName>
    <definedName name="MsgHier">#REF!</definedName>
    <definedName name="mst" localSheetId="2">#REF!</definedName>
    <definedName name="mst" localSheetId="4">#REF!</definedName>
    <definedName name="mst" localSheetId="5">#REF!</definedName>
    <definedName name="mst">#REF!</definedName>
    <definedName name="MV_LY" localSheetId="2">#REF!</definedName>
    <definedName name="MV_LY" localSheetId="4">#REF!</definedName>
    <definedName name="MV_LY" localSheetId="5">#REF!</definedName>
    <definedName name="MV_LY">#REF!</definedName>
    <definedName name="MVA_BOY">#REF!</definedName>
    <definedName name="MVA_EOY">#REF!</definedName>
    <definedName name="MVAssets" localSheetId="2">#REF!</definedName>
    <definedName name="MVAssets" localSheetId="4">#REF!</definedName>
    <definedName name="MVAssets" localSheetId="5">#REF!</definedName>
    <definedName name="MVAssets">#REF!</definedName>
    <definedName name="MWH">#REF!</definedName>
    <definedName name="n">#REF!</definedName>
    <definedName name="N_A" localSheetId="2">#REF!</definedName>
    <definedName name="N_A" localSheetId="4">#REF!</definedName>
    <definedName name="N_A" localSheetId="5">#REF!</definedName>
    <definedName name="N_A">#REF!</definedName>
    <definedName name="NC_LY" localSheetId="2">#REF!</definedName>
    <definedName name="NC_LY" localSheetId="4">#REF!</definedName>
    <definedName name="NC_LY" localSheetId="5">#REF!</definedName>
    <definedName name="NC_LY">#REF!</definedName>
    <definedName name="NET_GL_EOY">#REF!</definedName>
    <definedName name="NETGL_AMORT_LY">#REF!</definedName>
    <definedName name="NEW">#REF!</definedName>
    <definedName name="NEXTFERC">#REF!</definedName>
    <definedName name="NGLAMORT_LY" localSheetId="2">#REF!</definedName>
    <definedName name="NGLAMORT_LY" localSheetId="4">#REF!</definedName>
    <definedName name="NGLAMORT_LY" localSheetId="5">#REF!</definedName>
    <definedName name="NGLAMORT_LY">#REF!</definedName>
    <definedName name="NINT">#REF!</definedName>
    <definedName name="nj">#REF!</definedName>
    <definedName name="nol_analysis">#REF!</definedName>
    <definedName name="Normal_Cost" localSheetId="2">#REF!</definedName>
    <definedName name="Normal_Cost" localSheetId="4">#REF!</definedName>
    <definedName name="Normal_Cost" localSheetId="5">#REF!</definedName>
    <definedName name="Normal_Cost">#REF!</definedName>
    <definedName name="Normal_Cost2" localSheetId="2">#REF!</definedName>
    <definedName name="Normal_Cost2" localSheetId="4">#REF!</definedName>
    <definedName name="Normal_Cost2" localSheetId="5">#REF!</definedName>
    <definedName name="Normal_Cost2">#REF!</definedName>
    <definedName name="NorPage1">#REF!</definedName>
    <definedName name="NOTES">#REF!</definedName>
    <definedName name="npd" localSheetId="2">#REF!</definedName>
    <definedName name="npd" localSheetId="4">#REF!</definedName>
    <definedName name="npd" localSheetId="5">#REF!</definedName>
    <definedName name="npd">#REF!</definedName>
    <definedName name="npt" localSheetId="2">#REF!</definedName>
    <definedName name="npt" localSheetId="4">#REF!</definedName>
    <definedName name="npt" localSheetId="5">#REF!</definedName>
    <definedName name="npt">#REF!</definedName>
    <definedName name="Nuclear" localSheetId="2">#REF!</definedName>
    <definedName name="Nuclear" localSheetId="4">#REF!</definedName>
    <definedName name="Nuclear" localSheetId="5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 localSheetId="2">#REF!</definedName>
    <definedName name="NY_Expense" localSheetId="4">#REF!</definedName>
    <definedName name="NY_Expense" localSheetId="5">#REF!</definedName>
    <definedName name="NY_Expense">#REF!</definedName>
    <definedName name="OBRA_Int" localSheetId="2">#REF!</definedName>
    <definedName name="OBRA_Int" localSheetId="4">#REF!</definedName>
    <definedName name="OBRA_Int" localSheetId="5">#REF!</definedName>
    <definedName name="OBRA_Int">#REF!</definedName>
    <definedName name="OBRA_PCT" localSheetId="2">#REF!</definedName>
    <definedName name="OBRA_PCT" localSheetId="4">#REF!</definedName>
    <definedName name="OBRA_PCT" localSheetId="5">#REF!</definedName>
    <definedName name="OBRA_PCT">#REF!</definedName>
    <definedName name="OCI">#REF!</definedName>
    <definedName name="OCI_NQ">#REF!</definedName>
    <definedName name="Oct176995converted">#REF!</definedName>
    <definedName name="octcc" localSheetId="2">#REF!</definedName>
    <definedName name="octcc" localSheetId="4">#REF!</definedName>
    <definedName name="octcc" localSheetId="5">#REF!</definedName>
    <definedName name="octcc">#REF!</definedName>
    <definedName name="offsetFeesValue" localSheetId="2">#REF!</definedName>
    <definedName name="offsetFeesValue" localSheetId="4">#REF!</definedName>
    <definedName name="offsetFeesValue" localSheetId="5">#REF!</definedName>
    <definedName name="offsetFeesValue">#REF!</definedName>
    <definedName name="OKGSS_TY" localSheetId="2">#REF!</definedName>
    <definedName name="OKGSS_TY" localSheetId="4">#REF!</definedName>
    <definedName name="OKGSS_TY" localSheetId="5">#REF!</definedName>
    <definedName name="OKGSS_TY">#REF!</definedName>
    <definedName name="okgss_ty2" localSheetId="2">#REF!</definedName>
    <definedName name="okgss_ty2" localSheetId="4">#REF!</definedName>
    <definedName name="okgss_ty2" localSheetId="5">#REF!</definedName>
    <definedName name="okgss_ty2">#REF!</definedName>
    <definedName name="ONCOR_ELECTRIC_DELIVERY_COMPANY">#REF!</definedName>
    <definedName name="ONE">#REF!</definedName>
    <definedName name="OOP_ADJ" localSheetId="2">#REF!</definedName>
    <definedName name="OOP_ADJ" localSheetId="4">#REF!</definedName>
    <definedName name="OOP_ADJ" localSheetId="5">#REF!</definedName>
    <definedName name="OOP_ADJ">#REF!</definedName>
    <definedName name="Operating_Rev">#REF!</definedName>
    <definedName name="ORD" localSheetId="2">#REF!</definedName>
    <definedName name="ORD" localSheetId="4">#REF!</definedName>
    <definedName name="ORD" localSheetId="5">#REF!</definedName>
    <definedName name="ORD">#REF!</definedName>
    <definedName name="Original" localSheetId="2">#REF!</definedName>
    <definedName name="Original" localSheetId="4">#REF!</definedName>
    <definedName name="Original" localSheetId="5">#REF!</definedName>
    <definedName name="Original">#REF!</definedName>
    <definedName name="OTHER" localSheetId="2">#REF!</definedName>
    <definedName name="OTHER" localSheetId="4">#REF!</definedName>
    <definedName name="OTHER" localSheetId="5">#REF!</definedName>
    <definedName name="OTHER">#REF!</definedName>
    <definedName name="OTHER_ADJUST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1" localSheetId="2">#REF!</definedName>
    <definedName name="PAGE1" localSheetId="4">#REF!</definedName>
    <definedName name="PAGE1" localSheetId="5">#REF!</definedName>
    <definedName name="PAGE1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 localSheetId="2">#REF!</definedName>
    <definedName name="PCA_IS" localSheetId="4">#REF!</definedName>
    <definedName name="PCA_IS" localSheetId="5">#REF!</definedName>
    <definedName name="PCA_IS">#REF!</definedName>
    <definedName name="pctable">#REF!</definedName>
    <definedName name="Percentages">#REF!</definedName>
    <definedName name="Period">#REF!</definedName>
    <definedName name="phrdb" localSheetId="2">#REF!</definedName>
    <definedName name="phrdb" localSheetId="4">#REF!</definedName>
    <definedName name="phrdb" localSheetId="5">#REF!</definedName>
    <definedName name="phrdb">#REF!</definedName>
    <definedName name="PI10P" localSheetId="2">#REF!</definedName>
    <definedName name="PI10P" localSheetId="4">#REF!</definedName>
    <definedName name="PI10P" localSheetId="5">#REF!</definedName>
    <definedName name="PI10P">#REF!</definedName>
    <definedName name="PI2P" localSheetId="2">#REF!</definedName>
    <definedName name="PI2P" localSheetId="4">#REF!</definedName>
    <definedName name="PI2P" localSheetId="5">#REF!</definedName>
    <definedName name="PI2P">#REF!</definedName>
    <definedName name="PI5P" localSheetId="2">#REF!</definedName>
    <definedName name="PI5P" localSheetId="4">#REF!</definedName>
    <definedName name="PI5P" localSheetId="5">#REF!</definedName>
    <definedName name="PI5P">#REF!</definedName>
    <definedName name="PI6P" localSheetId="2">#REF!</definedName>
    <definedName name="PI6P" localSheetId="4">#REF!</definedName>
    <definedName name="PI6P" localSheetId="5">#REF!</definedName>
    <definedName name="PI6P">#REF!</definedName>
    <definedName name="PI7P" localSheetId="2">#REF!</definedName>
    <definedName name="PI7P" localSheetId="4">#REF!</definedName>
    <definedName name="PI7P" localSheetId="5">#REF!</definedName>
    <definedName name="PI7P">#REF!</definedName>
    <definedName name="PI9P">#REF!</definedName>
    <definedName name="Pie1Data" localSheetId="2">#REF!</definedName>
    <definedName name="Pie1Data" localSheetId="4">#REF!</definedName>
    <definedName name="Pie1Data" localSheetId="5">#REF!</definedName>
    <definedName name="Pie1Data">#REF!</definedName>
    <definedName name="Pie2Data" localSheetId="2">#REF!</definedName>
    <definedName name="Pie2Data" localSheetId="4">#REF!</definedName>
    <definedName name="Pie2Data" localSheetId="5">#REF!</definedName>
    <definedName name="Pie2Data">#REF!</definedName>
    <definedName name="Pie3Data" localSheetId="2">#REF!</definedName>
    <definedName name="Pie3Data" localSheetId="4">#REF!</definedName>
    <definedName name="Pie3Data" localSheetId="5">#REF!</definedName>
    <definedName name="Pie3Data">#REF!</definedName>
    <definedName name="Pipeline_Integrity">#REF!</definedName>
    <definedName name="PIS_WS">#REF!</definedName>
    <definedName name="PIS_WS_NP">#REF!</definedName>
    <definedName name="PISAIBU" localSheetId="2">#REF!</definedName>
    <definedName name="PISAIBU" localSheetId="4">#REF!</definedName>
    <definedName name="PISAIBU" localSheetId="5">#REF!</definedName>
    <definedName name="PISAIBU">#REF!</definedName>
    <definedName name="PISAIBU3" localSheetId="2">#REF!</definedName>
    <definedName name="PISAIBU3" localSheetId="4">#REF!</definedName>
    <definedName name="PISAIBU3" localSheetId="5">#REF!</definedName>
    <definedName name="PISAIBU3">#REF!</definedName>
    <definedName name="PISAIBU4" localSheetId="2">#REF!</definedName>
    <definedName name="PISAIBU4" localSheetId="4">#REF!</definedName>
    <definedName name="PISAIBU4" localSheetId="5">#REF!</definedName>
    <definedName name="PISAIBU4">#REF!</definedName>
    <definedName name="PISALQU" localSheetId="2">#REF!</definedName>
    <definedName name="PISALQU" localSheetId="4">#REF!</definedName>
    <definedName name="PISALQU" localSheetId="5">#REF!</definedName>
    <definedName name="PISALQU">#REF!</definedName>
    <definedName name="PISALQU3" localSheetId="2">#REF!</definedName>
    <definedName name="PISALQU3" localSheetId="4">#REF!</definedName>
    <definedName name="PISALQU3" localSheetId="5">#REF!</definedName>
    <definedName name="PISALQU3">#REF!</definedName>
    <definedName name="PISAMBU" localSheetId="2">#REF!</definedName>
    <definedName name="PISAMBU" localSheetId="4">#REF!</definedName>
    <definedName name="PISAMBU" localSheetId="5">#REF!</definedName>
    <definedName name="PISAMBU">#REF!</definedName>
    <definedName name="PISAMBU3" localSheetId="2">#REF!</definedName>
    <definedName name="PISAMBU3" localSheetId="4">#REF!</definedName>
    <definedName name="PISAMBU3" localSheetId="5">#REF!</definedName>
    <definedName name="PISAMBU3">#REF!</definedName>
    <definedName name="PISAMBU4" localSheetId="2">#REF!</definedName>
    <definedName name="PISAMBU4" localSheetId="4">#REF!</definedName>
    <definedName name="PISAMBU4" localSheetId="5">#REF!</definedName>
    <definedName name="PISAMBU4">#REF!</definedName>
    <definedName name="PISBKPF" localSheetId="2">#REF!</definedName>
    <definedName name="PISBKPF" localSheetId="4">#REF!</definedName>
    <definedName name="PISBKPF" localSheetId="5">#REF!</definedName>
    <definedName name="PISBKPF">#REF!</definedName>
    <definedName name="PISBKPF3" localSheetId="2">#REF!</definedName>
    <definedName name="PISBKPF3" localSheetId="4">#REF!</definedName>
    <definedName name="PISBKPF3" localSheetId="5">#REF!</definedName>
    <definedName name="PISBKPF3">#REF!</definedName>
    <definedName name="PISFILA" localSheetId="2">#REF!</definedName>
    <definedName name="PISFILA" localSheetId="4">#REF!</definedName>
    <definedName name="PISFILA" localSheetId="5">#REF!</definedName>
    <definedName name="PISFILA">#REF!</definedName>
    <definedName name="PLAN_AMEND" localSheetId="2">#REF!</definedName>
    <definedName name="PLAN_AMEND" localSheetId="4">#REF!</definedName>
    <definedName name="PLAN_AMEND" localSheetId="5">#REF!</definedName>
    <definedName name="PLAN_AMEND">#REF!</definedName>
    <definedName name="plane">#REF!</definedName>
    <definedName name="Plant_in_Service">#REF!</definedName>
    <definedName name="plll" localSheetId="2">#REF!</definedName>
    <definedName name="plll" localSheetId="4">#REF!</definedName>
    <definedName name="plll" localSheetId="5">#REF!</definedName>
    <definedName name="plll">#REF!</definedName>
    <definedName name="Plt_in_Serv_Amount">#REF!</definedName>
    <definedName name="POPUP">#REF!</definedName>
    <definedName name="postkey" localSheetId="2">#REF!</definedName>
    <definedName name="postkey" localSheetId="4">#REF!</definedName>
    <definedName name="postkey" localSheetId="5">#REF!</definedName>
    <definedName name="postkey">#REF!</definedName>
    <definedName name="PPD_BOY" localSheetId="2">#REF!</definedName>
    <definedName name="PPD_BOY" localSheetId="4">#REF!</definedName>
    <definedName name="PPD_BOY" localSheetId="5">#REF!</definedName>
    <definedName name="PPD_BOY">#REF!</definedName>
    <definedName name="PPD_BOY2">#REF!</definedName>
    <definedName name="PPD_EOY">#REF!</definedName>
    <definedName name="PreventedStats">#REF!</definedName>
    <definedName name="Print">#REF!</definedName>
    <definedName name="PRINT_1">#REF!</definedName>
    <definedName name="PRINT_2">#REF!</definedName>
    <definedName name="PRINT_3">#REF!</definedName>
    <definedName name="PRINT_AL3" localSheetId="2">#REF!</definedName>
    <definedName name="PRINT_AL3" localSheetId="4">#REF!</definedName>
    <definedName name="PRINT_AL3" localSheetId="5">#REF!</definedName>
    <definedName name="PRINT_AL3">#REF!</definedName>
    <definedName name="PRINT_AL5" localSheetId="2">#REF!</definedName>
    <definedName name="PRINT_AL5" localSheetId="4">#REF!</definedName>
    <definedName name="PRINT_AL5" localSheetId="5">#REF!</definedName>
    <definedName name="PRINT_AL5">#REF!</definedName>
    <definedName name="_xlnm.Print_Area">#REF!</definedName>
    <definedName name="Print_Area_MI">#REF!</definedName>
    <definedName name="PRINT_BACKUP">#REF!</definedName>
    <definedName name="PRINT_C1" localSheetId="2">#REF!</definedName>
    <definedName name="PRINT_C1" localSheetId="4">#REF!</definedName>
    <definedName name="PRINT_C1" localSheetId="5">#REF!</definedName>
    <definedName name="PRINT_C1">#REF!</definedName>
    <definedName name="PRINT_C11" localSheetId="2">#REF!</definedName>
    <definedName name="PRINT_C11" localSheetId="4">#REF!</definedName>
    <definedName name="PRINT_C11" localSheetId="5">#REF!</definedName>
    <definedName name="PRINT_C11">#REF!</definedName>
    <definedName name="PRINT_C12" localSheetId="2">#REF!</definedName>
    <definedName name="PRINT_C12" localSheetId="4">#REF!</definedName>
    <definedName name="PRINT_C12" localSheetId="5">#REF!</definedName>
    <definedName name="PRINT_C12">#REF!</definedName>
    <definedName name="PRINT_C13" localSheetId="2">#REF!</definedName>
    <definedName name="PRINT_C13" localSheetId="4">#REF!</definedName>
    <definedName name="PRINT_C13" localSheetId="5">#REF!</definedName>
    <definedName name="PRINT_C13">#REF!</definedName>
    <definedName name="PRINT_C2" localSheetId="2">#REF!</definedName>
    <definedName name="PRINT_C2" localSheetId="4">#REF!</definedName>
    <definedName name="PRINT_C2" localSheetId="5">#REF!</definedName>
    <definedName name="PRINT_C2">#REF!</definedName>
    <definedName name="PRINT_C3" localSheetId="2">#REF!</definedName>
    <definedName name="PRINT_C3" localSheetId="4">#REF!</definedName>
    <definedName name="PRINT_C3" localSheetId="5">#REF!</definedName>
    <definedName name="PRINT_C3">#REF!</definedName>
    <definedName name="PRINT_C4" localSheetId="2">#REF!</definedName>
    <definedName name="PRINT_C4" localSheetId="4">#REF!</definedName>
    <definedName name="PRINT_C4" localSheetId="5">#REF!</definedName>
    <definedName name="PRINT_C4">#REF!</definedName>
    <definedName name="PRINT_C5" localSheetId="2">#REF!</definedName>
    <definedName name="PRINT_C5" localSheetId="4">#REF!</definedName>
    <definedName name="PRINT_C5" localSheetId="5">#REF!</definedName>
    <definedName name="PRINT_C5">#REF!</definedName>
    <definedName name="PRINT_C6" localSheetId="2">#REF!</definedName>
    <definedName name="PRINT_C6" localSheetId="4">#REF!</definedName>
    <definedName name="PRINT_C6" localSheetId="5">#REF!</definedName>
    <definedName name="PRINT_C6">#REF!</definedName>
    <definedName name="PRINT_COALLOC" localSheetId="2">#REF!</definedName>
    <definedName name="PRINT_COALLOC" localSheetId="4">#REF!</definedName>
    <definedName name="PRINT_COALLOC" localSheetId="5">#REF!</definedName>
    <definedName name="PRINT_COALLOC">#REF!</definedName>
    <definedName name="PRINT_E1" localSheetId="2">#REF!</definedName>
    <definedName name="PRINT_E1" localSheetId="4">#REF!</definedName>
    <definedName name="PRINT_E1" localSheetId="5">#REF!</definedName>
    <definedName name="PRINT_E1">#REF!</definedName>
    <definedName name="PRINT_E2" localSheetId="2">#REF!</definedName>
    <definedName name="PRINT_E2" localSheetId="4">#REF!</definedName>
    <definedName name="PRINT_E2" localSheetId="5">#REF!</definedName>
    <definedName name="PRINT_E2">#REF!</definedName>
    <definedName name="PRINT_E4" localSheetId="2">#REF!</definedName>
    <definedName name="PRINT_E4" localSheetId="4">#REF!</definedName>
    <definedName name="PRINT_E4" localSheetId="5">#REF!</definedName>
    <definedName name="PRINT_E4">#REF!</definedName>
    <definedName name="PRINT_E6" localSheetId="2">#REF!</definedName>
    <definedName name="PRINT_E6" localSheetId="4">#REF!</definedName>
    <definedName name="PRINT_E6" localSheetId="5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 localSheetId="2">#REF!</definedName>
    <definedName name="PRINT_INPUTMISC" localSheetId="4">#REF!</definedName>
    <definedName name="PRINT_INPUTMISC" localSheetId="5">#REF!</definedName>
    <definedName name="PRINT_INPUTMISC">#REF!</definedName>
    <definedName name="PRINT_PI10">#REF!</definedName>
    <definedName name="PRINT_PI11" localSheetId="2">#REF!</definedName>
    <definedName name="PRINT_PI11" localSheetId="4">#REF!</definedName>
    <definedName name="PRINT_PI11" localSheetId="5">#REF!</definedName>
    <definedName name="PRINT_PI11">#REF!</definedName>
    <definedName name="PRINT_PI2" localSheetId="2">#REF!</definedName>
    <definedName name="PRINT_PI2" localSheetId="4">#REF!</definedName>
    <definedName name="PRINT_PI2" localSheetId="5">#REF!</definedName>
    <definedName name="PRINT_PI2">#REF!</definedName>
    <definedName name="PRINT_PI3" localSheetId="2">#REF!</definedName>
    <definedName name="PRINT_PI3" localSheetId="4">#REF!</definedName>
    <definedName name="PRINT_PI3" localSheetId="5">#REF!</definedName>
    <definedName name="PRINT_PI3">#REF!</definedName>
    <definedName name="PRINT_PI6" localSheetId="2">#REF!</definedName>
    <definedName name="PRINT_PI6" localSheetId="4">#REF!</definedName>
    <definedName name="PRINT_PI6" localSheetId="5">#REF!</definedName>
    <definedName name="PRINT_PI6">#REF!</definedName>
    <definedName name="PRINT_PI7" localSheetId="2">#REF!</definedName>
    <definedName name="PRINT_PI7" localSheetId="4">#REF!</definedName>
    <definedName name="PRINT_PI7" localSheetId="5">#REF!</definedName>
    <definedName name="PRINT_PI7">#REF!</definedName>
    <definedName name="PRINT_PI8" localSheetId="2">#REF!</definedName>
    <definedName name="PRINT_PI8" localSheetId="4">#REF!</definedName>
    <definedName name="PRINT_PI8" localSheetId="5">#REF!</definedName>
    <definedName name="PRINT_PI8">#REF!</definedName>
    <definedName name="PRINT_S1" localSheetId="2">#REF!</definedName>
    <definedName name="PRINT_S1" localSheetId="4">#REF!</definedName>
    <definedName name="PRINT_S1" localSheetId="5">#REF!</definedName>
    <definedName name="PRINT_S1">#REF!</definedName>
    <definedName name="PRINT_S2" localSheetId="2">#REF!</definedName>
    <definedName name="PRINT_S2" localSheetId="4">#REF!</definedName>
    <definedName name="PRINT_S2" localSheetId="5">#REF!</definedName>
    <definedName name="PRINT_S2">#REF!</definedName>
    <definedName name="_xlnm.Print_Titles" localSheetId="5">'WP II B-10 Adj 2'!$1:$7</definedName>
    <definedName name="_xlnm.Print_Titles" localSheetId="3">'WP II-B-10'!$A:$D,'WP II-B-10'!$1:$1</definedName>
    <definedName name="_xlnm.Print_Titles" localSheetId="6">'WP II-B-10 Adj 3'!$A:$B,'WP II-B-10 Adj 3'!$1:$3</definedName>
    <definedName name="_xlnm.Print_Titles" localSheetId="1">'WP II-B-8'!$A:$C,'WP II-B-8'!$1:$1</definedName>
    <definedName name="PrintTile" localSheetId="2">#REF!</definedName>
    <definedName name="PrintTile" localSheetId="4">#REF!</definedName>
    <definedName name="PrintTile" localSheetId="5">#REF!</definedName>
    <definedName name="PrintTile">#REF!</definedName>
    <definedName name="ProcLogic" localSheetId="2">#REF!</definedName>
    <definedName name="ProcLogic" localSheetId="4">#REF!</definedName>
    <definedName name="ProcLogic" localSheetId="5">#REF!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 localSheetId="2">#REF!</definedName>
    <definedName name="PSCAMORT_LY" localSheetId="4">#REF!</definedName>
    <definedName name="PSCAMORT_LY" localSheetId="5">#REF!</definedName>
    <definedName name="PSCAMORT_LY">#REF!</definedName>
    <definedName name="psec">#REF!</definedName>
    <definedName name="pt" localSheetId="2">#REF!</definedName>
    <definedName name="pt" localSheetId="4">#REF!</definedName>
    <definedName name="pt" localSheetId="5">#REF!</definedName>
    <definedName name="pt">#REF!</definedName>
    <definedName name="PT_DeprData.block">#REF!</definedName>
    <definedName name="PY_CONTRIB" localSheetId="2">#REF!</definedName>
    <definedName name="PY_CONTRIB" localSheetId="4">#REF!</definedName>
    <definedName name="PY_CONTRIB" localSheetId="5">#REF!</definedName>
    <definedName name="PY_CONTRIB">#REF!</definedName>
    <definedName name="q">#REF!</definedName>
    <definedName name="QUART1998">#REF!</definedName>
    <definedName name="QUART1999">#REF!</definedName>
    <definedName name="Rate_Case">#REF!</definedName>
    <definedName name="Rate_Case_Current_Cost_Center_Data">#REF!</definedName>
    <definedName name="RDS_ACT">#REF!</definedName>
    <definedName name="RDS_REC">#REF!</definedName>
    <definedName name="recap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 localSheetId="2">#REF!</definedName>
    <definedName name="RECEIVABLES" localSheetId="4">#REF!</definedName>
    <definedName name="RECEIVABLES" localSheetId="5">#REF!</definedName>
    <definedName name="RECEIVABLES">#REF!</definedName>
    <definedName name="ReclassTempDif.505" localSheetId="2">#REF!</definedName>
    <definedName name="ReclassTempDif.505" localSheetId="4">#REF!</definedName>
    <definedName name="ReclassTempDif.505" localSheetId="5">#REF!</definedName>
    <definedName name="ReclassTempDif.505">#REF!</definedName>
    <definedName name="ReclassTempDif.506" localSheetId="2">#REF!</definedName>
    <definedName name="ReclassTempDif.506" localSheetId="4">#REF!</definedName>
    <definedName name="ReclassTempDif.506" localSheetId="5">#REF!</definedName>
    <definedName name="ReclassTempDif.506">#REF!</definedName>
    <definedName name="ReclassTempDif.508" localSheetId="2">#REF!</definedName>
    <definedName name="ReclassTempDif.508" localSheetId="4">#REF!</definedName>
    <definedName name="ReclassTempDif.508" localSheetId="5">#REF!</definedName>
    <definedName name="ReclassTempDif.508">#REF!</definedName>
    <definedName name="ReclassTempDif.510" localSheetId="2">#REF!</definedName>
    <definedName name="ReclassTempDif.510" localSheetId="4">#REF!</definedName>
    <definedName name="ReclassTempDif.510" localSheetId="5">#REF!</definedName>
    <definedName name="ReclassTempDif.510">#REF!</definedName>
    <definedName name="Red_Tag_Savings_Adj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 localSheetId="2">#REF!</definedName>
    <definedName name="REP" localSheetId="4">#REF!</definedName>
    <definedName name="REP" localSheetId="5">#REF!</definedName>
    <definedName name="REP">#REF!</definedName>
    <definedName name="ReportName">#REF!</definedName>
    <definedName name="RERC_COL">#REF!</definedName>
    <definedName name="RERC_COL2">#REF!</definedName>
    <definedName name="RESET">#REF!</definedName>
    <definedName name="Resource" localSheetId="2">#REF!</definedName>
    <definedName name="Resource" localSheetId="4">#REF!</definedName>
    <definedName name="Resource" localSheetId="5">#REF!</definedName>
    <definedName name="Resource">#REF!</definedName>
    <definedName name="Restructuring_Proceeding">#REF!</definedName>
    <definedName name="Retiree_Count" localSheetId="2">#REF!</definedName>
    <definedName name="Retiree_Count" localSheetId="4">#REF!</definedName>
    <definedName name="Retiree_Count" localSheetId="5">#REF!</definedName>
    <definedName name="Retiree_Count">#REF!</definedName>
    <definedName name="ROLLEXP">#REF!</definedName>
    <definedName name="Ror">#REF!</definedName>
    <definedName name="Routing" localSheetId="2">#REF!</definedName>
    <definedName name="Routing" localSheetId="4">#REF!</definedName>
    <definedName name="Routing" localSheetId="5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 localSheetId="2">#REF!</definedName>
    <definedName name="rtpadj.505" localSheetId="4">#REF!</definedName>
    <definedName name="rtpadj.505" localSheetId="5">#REF!</definedName>
    <definedName name="rtpadj.505">#REF!</definedName>
    <definedName name="rtpadj.506" localSheetId="2">#REF!</definedName>
    <definedName name="rtpadj.506" localSheetId="4">#REF!</definedName>
    <definedName name="rtpadj.506" localSheetId="5">#REF!</definedName>
    <definedName name="rtpadj.506">#REF!</definedName>
    <definedName name="rtpadj.508" localSheetId="2">#REF!</definedName>
    <definedName name="rtpadj.508" localSheetId="4">#REF!</definedName>
    <definedName name="rtpadj.508" localSheetId="5">#REF!</definedName>
    <definedName name="rtpadj.508">#REF!</definedName>
    <definedName name="rtpadj.510" localSheetId="2">#REF!</definedName>
    <definedName name="rtpadj.510" localSheetId="4">#REF!</definedName>
    <definedName name="rtpadj.510" localSheetId="5">#REF!</definedName>
    <definedName name="rtpadj.510">#REF!</definedName>
    <definedName name="S" localSheetId="2">#REF!</definedName>
    <definedName name="S" localSheetId="4">#REF!</definedName>
    <definedName name="S" localSheetId="5">#REF!</definedName>
    <definedName name="S">#REF!</definedName>
    <definedName name="S1_">#REF!</definedName>
    <definedName name="S2_">#REF!</definedName>
    <definedName name="Sales" localSheetId="2">#REF!</definedName>
    <definedName name="Sales" localSheetId="4">#REF!</definedName>
    <definedName name="Sales" localSheetId="5">#REF!</definedName>
    <definedName name="Sales">#REF!</definedName>
    <definedName name="Sales_Rev_Adj_WP" localSheetId="2">#REF!</definedName>
    <definedName name="Sales_Rev_Adj_WP" localSheetId="4">#REF!</definedName>
    <definedName name="Sales_Rev_Adj_WP" localSheetId="5">#REF!</definedName>
    <definedName name="Sales_Rev_Adj_WP">#REF!</definedName>
    <definedName name="salesbreakdown" localSheetId="2">#REF!</definedName>
    <definedName name="salesbreakdown" localSheetId="4">#REF!</definedName>
    <definedName name="salesbreakdown" localSheetId="5">#REF!</definedName>
    <definedName name="salesbreakdown">#REF!</definedName>
    <definedName name="salvage" localSheetId="2">#REF!</definedName>
    <definedName name="salvage" localSheetId="4">#REF!</definedName>
    <definedName name="salvage" localSheetId="5">#REF!</definedName>
    <definedName name="salvage">#REF!</definedName>
    <definedName name="salvage2" localSheetId="2">#REF!</definedName>
    <definedName name="salvage2" localSheetId="4">#REF!</definedName>
    <definedName name="salvage2" localSheetId="5">#REF!</definedName>
    <definedName name="salvage2">#REF!</definedName>
    <definedName name="Salvagebreakdown" localSheetId="2">#REF!</definedName>
    <definedName name="Salvagebreakdown" localSheetId="4">#REF!</definedName>
    <definedName name="Salvagebreakdown" localSheetId="5">#REF!</definedName>
    <definedName name="Salvagebreakdown">#REF!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Crosstab1">#REF!</definedName>
    <definedName name="SAPFuncF4Help" localSheetId="2">Main.SAPF4Help()</definedName>
    <definedName name="SAPFuncF4Help" localSheetId="4">Main.SAPF4Help()</definedName>
    <definedName name="SAPFuncF4Help" localSheetId="5">Main.SAPF4Help()</definedName>
    <definedName name="SAPFuncF4Help" hidden="1">Main.SAPF4Help()</definedName>
    <definedName name="SAPRangeKEYFIG_Tabelle1_Tabelle1D1" localSheetId="2">#REF!</definedName>
    <definedName name="SAPRangeKEYFIG_Tabelle1_Tabelle1D1" localSheetId="4">#REF!</definedName>
    <definedName name="SAPRangeKEYFIG_Tabelle1_Tabelle1D1" localSheetId="5">#REF!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 localSheetId="2">#REF!</definedName>
    <definedName name="SAPTrigger_Tabelle1_Tabelle1D1" localSheetId="4">#REF!</definedName>
    <definedName name="SAPTrigger_Tabelle1_Tabelle1D1" localSheetId="5">#REF!</definedName>
    <definedName name="SAPTrigger_Tabelle1_Tabelle1D1">#REF!</definedName>
    <definedName name="SAPwbID">"ARS"</definedName>
    <definedName name="SBU_CODES_1" localSheetId="2">#REF!</definedName>
    <definedName name="SBU_CODES_1" localSheetId="4">#REF!</definedName>
    <definedName name="SBU_CODES_1" localSheetId="5">#REF!</definedName>
    <definedName name="SBU_CODES_1">#REF!</definedName>
    <definedName name="SBU_CODES_2" localSheetId="2">#REF!</definedName>
    <definedName name="SBU_CODES_2" localSheetId="4">#REF!</definedName>
    <definedName name="SBU_CODES_2" localSheetId="5">#REF!</definedName>
    <definedName name="SBU_CODES_2">#REF!</definedName>
    <definedName name="SBU_CODES_3" localSheetId="2">#REF!</definedName>
    <definedName name="SBU_CODES_3" localSheetId="4">#REF!</definedName>
    <definedName name="SBU_CODES_3" localSheetId="5">#REF!</definedName>
    <definedName name="SBU_CODES_3">#REF!</definedName>
    <definedName name="SBU_CODES_4">#REF!</definedName>
    <definedName name="SBU_CODES_5">#REF!</definedName>
    <definedName name="SBUCodes" localSheetId="2">#REF!</definedName>
    <definedName name="SBUCodes" localSheetId="4">#REF!</definedName>
    <definedName name="SBUCodes" localSheetId="5">#REF!</definedName>
    <definedName name="SBUCodes">#REF!</definedName>
    <definedName name="SBULookup" localSheetId="2">#REF!</definedName>
    <definedName name="SBULookup" localSheetId="4">#REF!</definedName>
    <definedName name="SBULookup" localSheetId="5">#REF!</definedName>
    <definedName name="SBULookup">#REF!</definedName>
    <definedName name="SBUNames" localSheetId="2">#REF!</definedName>
    <definedName name="SBUNames" localSheetId="4">#REF!</definedName>
    <definedName name="SBUNames" localSheetId="5">#REF!</definedName>
    <definedName name="SBUNames">#REF!</definedName>
    <definedName name="SC">#REF!</definedName>
    <definedName name="SC_LY">#REF!</definedName>
    <definedName name="SC_NQ">#REF!</definedName>
    <definedName name="schedule">#REF!</definedName>
    <definedName name="SCMINUS">#REF!</definedName>
    <definedName name="SCPLUS">#REF!</definedName>
    <definedName name="scrapsales" localSheetId="2">#REF!</definedName>
    <definedName name="scrapsales" localSheetId="4">#REF!</definedName>
    <definedName name="scrapsales" localSheetId="5">#REF!</definedName>
    <definedName name="scrapsales">#REF!</definedName>
    <definedName name="sdflkj" localSheetId="2">#REF!</definedName>
    <definedName name="sdflkj" localSheetId="4">#REF!</definedName>
    <definedName name="sdflkj" localSheetId="5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 localSheetId="2">#REF!</definedName>
    <definedName name="sfs" localSheetId="4">#REF!</definedName>
    <definedName name="sfs" localSheetId="5">#REF!</definedName>
    <definedName name="sfs">#REF!</definedName>
    <definedName name="sheet2" localSheetId="2">#REF!</definedName>
    <definedName name="sheet2" localSheetId="4">#REF!</definedName>
    <definedName name="sheet2" localSheetId="5">#REF!</definedName>
    <definedName name="sheet2">#REF!</definedName>
    <definedName name="sheet3" localSheetId="2">#REF!</definedName>
    <definedName name="sheet3" localSheetId="4">#REF!</definedName>
    <definedName name="sheet3" localSheetId="5">#REF!</definedName>
    <definedName name="sheet3">#REF!</definedName>
    <definedName name="SIX" localSheetId="2">#REF!</definedName>
    <definedName name="SIX" localSheetId="4">#REF!</definedName>
    <definedName name="SIX" localSheetId="5">#REF!</definedName>
    <definedName name="SIX">#REF!</definedName>
    <definedName name="SIXT">#REF!</definedName>
    <definedName name="sjsdb" localSheetId="2">#REF!</definedName>
    <definedName name="sjsdb" localSheetId="4">#REF!</definedName>
    <definedName name="sjsdb" localSheetId="5">#REF!</definedName>
    <definedName name="sjsdb">#REF!</definedName>
    <definedName name="smorders">#REF!</definedName>
    <definedName name="SouthTX">#REF!</definedName>
    <definedName name="SpecialFunc" localSheetId="2">#REF!</definedName>
    <definedName name="SpecialFunc" localSheetId="4">#REF!</definedName>
    <definedName name="SpecialFunc" localSheetId="5">#REF!</definedName>
    <definedName name="SpecialFunc">#REF!</definedName>
    <definedName name="SpTermExpense">#REF!</definedName>
    <definedName name="srbdb" localSheetId="2">#REF!</definedName>
    <definedName name="srbdb" localSheetId="4">#REF!</definedName>
    <definedName name="srbdb" localSheetId="5">#REF!</definedName>
    <definedName name="srbdb">#REF!</definedName>
    <definedName name="SS" localSheetId="2">#REF!</definedName>
    <definedName name="SS" localSheetId="4">#REF!</definedName>
    <definedName name="SS" localSheetId="5">#REF!</definedName>
    <definedName name="SS">#REF!</definedName>
    <definedName name="SS_FASB" localSheetId="2">#REF!</definedName>
    <definedName name="SS_FASB" localSheetId="4">#REF!</definedName>
    <definedName name="SS_FASB" localSheetId="5">#REF!</definedName>
    <definedName name="SS_FASB">#REF!</definedName>
    <definedName name="SS_Fund" localSheetId="2">#REF!</definedName>
    <definedName name="SS_Fund" localSheetId="4">#REF!</definedName>
    <definedName name="SS_Fund" localSheetId="5">#REF!</definedName>
    <definedName name="SS_Fund">#REF!</definedName>
    <definedName name="STB">#REF!</definedName>
    <definedName name="SUB_B">#REF!</definedName>
    <definedName name="SUB_M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>#REF!</definedName>
    <definedName name="SUMMARYP1" localSheetId="2">#REF!</definedName>
    <definedName name="SUMMARYP1" localSheetId="4">#REF!</definedName>
    <definedName name="SUMMARYP1" localSheetId="5">#REF!</definedName>
    <definedName name="SUMMARYP1">#REF!</definedName>
    <definedName name="SUMMARYP2" localSheetId="2">#REF!</definedName>
    <definedName name="SUMMARYP2" localSheetId="4">#REF!</definedName>
    <definedName name="SUMMARYP2" localSheetId="5">#REF!</definedName>
    <definedName name="SUMMARYP2">#REF!</definedName>
    <definedName name="SUMMATION">#REF!</definedName>
    <definedName name="Super_Max" localSheetId="2">#REF!</definedName>
    <definedName name="Super_Max" localSheetId="4">#REF!</definedName>
    <definedName name="Super_Max" localSheetId="5">#REF!</definedName>
    <definedName name="Super_Max">#REF!</definedName>
    <definedName name="SuperMax_Int" localSheetId="2">#REF!</definedName>
    <definedName name="SuperMax_Int" localSheetId="4">#REF!</definedName>
    <definedName name="SuperMax_Int" localSheetId="5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_Annualized_Amount_POST_Dec_2021">#REF!</definedName>
    <definedName name="Table_Annualized_Amount_POST_Dec_2022">#REF!</definedName>
    <definedName name="Table_H_Account">#REF!</definedName>
    <definedName name="Table_H_FERC">#REF!</definedName>
    <definedName name="tablea">#REF!</definedName>
    <definedName name="TableName">"Dummy"</definedName>
    <definedName name="TaxType" localSheetId="2">#REF!</definedName>
    <definedName name="TaxType" localSheetId="4">#REF!</definedName>
    <definedName name="TaxType" localSheetId="5">#REF!</definedName>
    <definedName name="TaxType">#REF!</definedName>
    <definedName name="taxtype_.505" localSheetId="2">#REF!</definedName>
    <definedName name="taxtype_.505" localSheetId="4">#REF!</definedName>
    <definedName name="taxtype_.505" localSheetId="5">#REF!</definedName>
    <definedName name="taxtype_.505">#REF!</definedName>
    <definedName name="taxtype_.506" localSheetId="2">#REF!</definedName>
    <definedName name="taxtype_.506" localSheetId="4">#REF!</definedName>
    <definedName name="taxtype_.506" localSheetId="5">#REF!</definedName>
    <definedName name="taxtype_.506">#REF!</definedName>
    <definedName name="taxtype_.508" localSheetId="2">#REF!</definedName>
    <definedName name="taxtype_.508" localSheetId="4">#REF!</definedName>
    <definedName name="taxtype_.508" localSheetId="5">#REF!</definedName>
    <definedName name="taxtype_.508">#REF!</definedName>
    <definedName name="taxtype_.510" localSheetId="2">#REF!</definedName>
    <definedName name="taxtype_.510" localSheetId="4">#REF!</definedName>
    <definedName name="taxtype_.510" localSheetId="5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Nov" localSheetId="2">#REF!</definedName>
    <definedName name="TB_Nov" localSheetId="4">#REF!</definedName>
    <definedName name="TB_Nov" localSheetId="5">#REF!</definedName>
    <definedName name="TB_Nov">#REF!</definedName>
    <definedName name="TB_PY.?SaveAll.NotEmpty">#REF!</definedName>
    <definedName name="TBBSAdj.505" localSheetId="2">#REF!</definedName>
    <definedName name="TBBSAdj.505" localSheetId="4">#REF!</definedName>
    <definedName name="TBBSAdj.505" localSheetId="5">#REF!</definedName>
    <definedName name="TBBSAdj.505">#REF!</definedName>
    <definedName name="TBBSAdj.506" localSheetId="2">#REF!</definedName>
    <definedName name="TBBSAdj.506" localSheetId="4">#REF!</definedName>
    <definedName name="TBBSAdj.506" localSheetId="5">#REF!</definedName>
    <definedName name="TBBSAdj.506">#REF!</definedName>
    <definedName name="TBBSAdj.508" localSheetId="2">#REF!</definedName>
    <definedName name="TBBSAdj.508" localSheetId="4">#REF!</definedName>
    <definedName name="TBBSAdj.508" localSheetId="5">#REF!</definedName>
    <definedName name="TBBSAdj.508">#REF!</definedName>
    <definedName name="TBBSAdj.510" localSheetId="2">#REF!</definedName>
    <definedName name="TBBSAdj.510" localSheetId="4">#REF!</definedName>
    <definedName name="TBBSAdj.510" localSheetId="5">#REF!</definedName>
    <definedName name="TBBSAdj.510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 localSheetId="2">#REF!</definedName>
    <definedName name="Test" localSheetId="4">#REF!</definedName>
    <definedName name="Test" localSheetId="5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 localSheetId="2">#REF!</definedName>
    <definedName name="TEST15" localSheetId="4">#REF!</definedName>
    <definedName name="TEST15" localSheetId="5">#REF!</definedName>
    <definedName name="TEST15">#REF!</definedName>
    <definedName name="TEST16" localSheetId="2">#REF!</definedName>
    <definedName name="TEST16" localSheetId="4">#REF!</definedName>
    <definedName name="TEST16" localSheetId="5">#REF!</definedName>
    <definedName name="TEST16">#REF!</definedName>
    <definedName name="TEST17" localSheetId="2">#REF!</definedName>
    <definedName name="TEST17" localSheetId="4">#REF!</definedName>
    <definedName name="TEST17" localSheetId="5">#REF!</definedName>
    <definedName name="TEST17">#REF!</definedName>
    <definedName name="TEST18" localSheetId="2">#REF!</definedName>
    <definedName name="TEST18" localSheetId="4">#REF!</definedName>
    <definedName name="TEST18" localSheetId="5">#REF!</definedName>
    <definedName name="TEST18">#REF!</definedName>
    <definedName name="TEST19" localSheetId="2">#REF!</definedName>
    <definedName name="TEST19" localSheetId="4">#REF!</definedName>
    <definedName name="TEST19" localSheetId="5">#REF!</definedName>
    <definedName name="TEST19">#REF!</definedName>
    <definedName name="TEST2">#REF!</definedName>
    <definedName name="TEST20" localSheetId="2">#REF!</definedName>
    <definedName name="TEST20" localSheetId="4">#REF!</definedName>
    <definedName name="TEST20" localSheetId="5">#REF!</definedName>
    <definedName name="TEST20">#REF!</definedName>
    <definedName name="TEST21" localSheetId="2">#REF!</definedName>
    <definedName name="TEST21" localSheetId="4">#REF!</definedName>
    <definedName name="TEST21" localSheetId="5">#REF!</definedName>
    <definedName name="TEST21">#REF!</definedName>
    <definedName name="TEST22" localSheetId="2">#REF!</definedName>
    <definedName name="TEST22" localSheetId="4">#REF!</definedName>
    <definedName name="TEST22" localSheetId="5">#REF!</definedName>
    <definedName name="TEST22">#REF!</definedName>
    <definedName name="TEST23" localSheetId="2">#REF!</definedName>
    <definedName name="TEST23" localSheetId="4">#REF!</definedName>
    <definedName name="TEST23" localSheetId="5">#REF!</definedName>
    <definedName name="TEST23">#REF!</definedName>
    <definedName name="TEST24" localSheetId="2">#REF!</definedName>
    <definedName name="TEST24" localSheetId="4">#REF!</definedName>
    <definedName name="TEST24" localSheetId="5">#REF!</definedName>
    <definedName name="TEST24">#REF!</definedName>
    <definedName name="TEST25" localSheetId="2">#REF!</definedName>
    <definedName name="TEST25" localSheetId="4">#REF!</definedName>
    <definedName name="TEST25" localSheetId="5">#REF!</definedName>
    <definedName name="TEST25">#REF!</definedName>
    <definedName name="TEST26" localSheetId="2">#REF!</definedName>
    <definedName name="TEST26" localSheetId="4">#REF!</definedName>
    <definedName name="TEST26" localSheetId="5">#REF!</definedName>
    <definedName name="TEST26">#REF!</definedName>
    <definedName name="TEST27" localSheetId="2">#REF!</definedName>
    <definedName name="TEST27" localSheetId="4">#REF!</definedName>
    <definedName name="TEST27" localSheetId="5">#REF!</definedName>
    <definedName name="TEST27">#REF!</definedName>
    <definedName name="TEST28" localSheetId="2">#REF!</definedName>
    <definedName name="TEST28" localSheetId="4">#REF!</definedName>
    <definedName name="TEST28" localSheetId="5">#REF!</definedName>
    <definedName name="TEST28">#REF!</definedName>
    <definedName name="TEST29" localSheetId="2">#REF!</definedName>
    <definedName name="TEST29" localSheetId="4">#REF!</definedName>
    <definedName name="TEST29" localSheetId="5">#REF!</definedName>
    <definedName name="TEST29">#REF!</definedName>
    <definedName name="TEST3">#REF!</definedName>
    <definedName name="TEST30" localSheetId="2">#REF!</definedName>
    <definedName name="TEST30" localSheetId="4">#REF!</definedName>
    <definedName name="TEST30" localSheetId="5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1" localSheetId="2">#REF!</definedName>
    <definedName name="Testkey1" localSheetId="4">#REF!</definedName>
    <definedName name="Testkey1" localSheetId="5">#REF!</definedName>
    <definedName name="Testkey1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 localSheetId="2">#REF!</definedName>
    <definedName name="thwdb" localSheetId="4">#REF!</definedName>
    <definedName name="thwdb" localSheetId="5">#REF!</definedName>
    <definedName name="thwdb">#REF!</definedName>
    <definedName name="TNIN">#REF!</definedName>
    <definedName name="TO_AMORT_LY">#REF!</definedName>
    <definedName name="TO_EOY">#REF!</definedName>
    <definedName name="TOAMORT_LY" localSheetId="2">#REF!</definedName>
    <definedName name="TOAMORT_LY" localSheetId="4">#REF!</definedName>
    <definedName name="TOAMORT_LY" localSheetId="5">#REF!</definedName>
    <definedName name="TOAMORT_LY">#REF!</definedName>
    <definedName name="TONE">#REF!</definedName>
    <definedName name="TOTAL_AL" localSheetId="2">#REF!</definedName>
    <definedName name="TOTAL_AL" localSheetId="4">#REF!</definedName>
    <definedName name="TOTAL_AL" localSheetId="5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 localSheetId="2">#REF!</definedName>
    <definedName name="Trad_MAX_AFTERFFL" localSheetId="4">#REF!</definedName>
    <definedName name="Trad_MAX_AFTERFFL" localSheetId="5">#REF!</definedName>
    <definedName name="Trad_MAX_AFTERFFL">#REF!</definedName>
    <definedName name="Traditional_Max" localSheetId="2">#REF!</definedName>
    <definedName name="Traditional_Max" localSheetId="4">#REF!</definedName>
    <definedName name="Traditional_Max" localSheetId="5">#REF!</definedName>
    <definedName name="Traditional_Max">#REF!</definedName>
    <definedName name="TradSub">#REF!</definedName>
    <definedName name="TRANSACTION_NO">#REF!</definedName>
    <definedName name="Transformation" localSheetId="2">#REF!</definedName>
    <definedName name="Transformation" localSheetId="4">#REF!</definedName>
    <definedName name="Transformation" localSheetId="5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>#REF!</definedName>
    <definedName name="trd" localSheetId="2">#REF!</definedName>
    <definedName name="trd" localSheetId="4">#REF!</definedName>
    <definedName name="trd" localSheetId="5">#REF!</definedName>
    <definedName name="trd">#REF!</definedName>
    <definedName name="Trend_Factors">#REF!</definedName>
    <definedName name="TrialBalance">#REF!</definedName>
    <definedName name="TRNAssets">#REF!</definedName>
    <definedName name="trt" localSheetId="2">#REF!</definedName>
    <definedName name="trt" localSheetId="4">#REF!</definedName>
    <definedName name="trt" localSheetId="5">#REF!</definedName>
    <definedName name="trt">#REF!</definedName>
    <definedName name="trust">#REF!</definedName>
    <definedName name="try">#REF!</definedName>
    <definedName name="TSEV">#REF!</definedName>
    <definedName name="TSIX">#REF!</definedName>
    <definedName name="tt" localSheetId="2">#REF!</definedName>
    <definedName name="tt" localSheetId="4">#REF!</definedName>
    <definedName name="tt" localSheetId="5">#REF!</definedName>
    <definedName name="tt">#REF!</definedName>
    <definedName name="TTGSS_TY" localSheetId="2">#REF!</definedName>
    <definedName name="TTGSS_TY" localSheetId="4">#REF!</definedName>
    <definedName name="TTGSS_TY" localSheetId="5">#REF!</definedName>
    <definedName name="TTGSS_TY">#REF!</definedName>
    <definedName name="TTHR">#REF!</definedName>
    <definedName name="TTIMTY" localSheetId="2">#REF!</definedName>
    <definedName name="TTIMTY" localSheetId="4">#REF!</definedName>
    <definedName name="TTIMTY" localSheetId="5">#REF!</definedName>
    <definedName name="TTIMTY">#REF!</definedName>
    <definedName name="TTWO">#REF!</definedName>
    <definedName name="TWE">#REF!</definedName>
    <definedName name="TWEN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 localSheetId="2">#REF!</definedName>
    <definedName name="Universal_Service" localSheetId="4">#REF!</definedName>
    <definedName name="Universal_Service" localSheetId="5">#REF!</definedName>
    <definedName name="Universal_Service">#REF!</definedName>
    <definedName name="UNREC_GL_AMORT" localSheetId="2">#REF!</definedName>
    <definedName name="UNREC_GL_AMORT" localSheetId="4">#REF!</definedName>
    <definedName name="UNREC_GL_AMORT" localSheetId="5">#REF!</definedName>
    <definedName name="UNREC_GL_AMORT">#REF!</definedName>
    <definedName name="UNREC_GL_BOY" localSheetId="2">#REF!</definedName>
    <definedName name="UNREC_GL_BOY" localSheetId="4">#REF!</definedName>
    <definedName name="UNREC_GL_BOY" localSheetId="5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>#REF!</definedName>
    <definedName name="UPSC">#REF!</definedName>
    <definedName name="UPSC_NQ">#REF!</definedName>
    <definedName name="valdate">#REF!</definedName>
    <definedName name="Validation" localSheetId="2">#REF!</definedName>
    <definedName name="Validation" localSheetId="4">#REF!</definedName>
    <definedName name="Validation" localSheetId="5">#REF!</definedName>
    <definedName name="Validation">#REF!</definedName>
    <definedName name="valyear">#REF!</definedName>
    <definedName name="VAN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 localSheetId="2">#REF!</definedName>
    <definedName name="VT_Count" localSheetId="4">#REF!</definedName>
    <definedName name="VT_Count" localSheetId="5">#REF!</definedName>
    <definedName name="VT_Count">#REF!</definedName>
    <definedName name="wbs">#REF!</definedName>
    <definedName name="WC">#REF!</definedName>
    <definedName name="webdb" localSheetId="2">#REF!</definedName>
    <definedName name="webdb" localSheetId="4">#REF!</definedName>
    <definedName name="webdb" localSheetId="5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 localSheetId="2">#REF!</definedName>
    <definedName name="workorder" localSheetId="4">#REF!</definedName>
    <definedName name="workorder" localSheetId="5">#REF!</definedName>
    <definedName name="workorder">#REF!</definedName>
    <definedName name="WP_II_B_1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'WP II-B-10'!$A$1:$L$106</definedName>
    <definedName name="WP_II_B_10_ADJ_3">'WP II-B-10 Adj 3'!$A$3:$G$22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'WP II-B-10 Adj 3'!$F$4:$F$22</definedName>
    <definedName name="WP_II_B_10_ADJ_3_Contribution">'WP II-B-10 Adj 3'!$D$4:$D$22</definedName>
    <definedName name="WP_II_B_10_ADJ_3_H_Prepaid_Pension_Asset">'WP II-B-10 Adj 3'!$B$4:$B$22</definedName>
    <definedName name="WP_II_B_10_ADJ_3_Headers">'WP II-B-10 Adj 3'!$B$3:$G$3</definedName>
    <definedName name="WP_II_B_10_ADJ_3_Pension_Cost">'WP II-B-10 Adj 3'!$C$4:$C$22</definedName>
    <definedName name="WP_II_B_10_ADJ_3_Post_to_E_3_5_1">'WP II-B-10 Adj 3'!#REF!</definedName>
    <definedName name="WP_II_B_10_ADJ_3_PPA_Less_CapItalized_Percent">'WP II-B-10 Adj 3'!$G$4:$G$22</definedName>
    <definedName name="WP_II_B_10_ADJ_3_Prepaid_Pension_Asset">'WP II-B-10 Adj 3'!$E$4:$E$22</definedName>
    <definedName name="WP_II_B_10_Company_Total_Electric">'WP II-B-10'!$L$2:$L$106</definedName>
    <definedName name="WP_II_B_10_H_Description">'WP II-B-10'!$D$2:$D$106</definedName>
    <definedName name="WP_II_B_10_H_FERC_Account">'WP II-B-10'!$B$2:$B$106</definedName>
    <definedName name="WP_II_B_10_H_Natural_Account">'WP II-B-10'!$C$2:$C$106</definedName>
    <definedName name="WP_II_B_10_Headers">'WP II-B-10'!$D$1:$L$1</definedName>
    <definedName name="WP_II_B_10_Reference_Schedule">'WP II-B-10'!$E$2:$E$106</definedName>
    <definedName name="WP_II_B_10_Total_Company">'WP II-B-10'!$F$2:$F$106</definedName>
    <definedName name="WP_II_B_10_Total_Known_Changes">'WP II-B-10'!$K$2:$K$106</definedName>
    <definedName name="WP_II_B_10_WP_II_B_10_Adj_1_Other_Affiliates">'WP II-B-10'!$G$2:$G$106</definedName>
    <definedName name="WP_II_B_10_WP_II_B_10_Adj_2_TEEEF">'WP II-B-10'!$H$2:$H$106</definedName>
    <definedName name="WP_II_B_10_WP_II_B_10_Adj_3_Prepaid_Pension_Asset">'WP II-B-10'!$I$2:$I$106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'WP II-B-8'!$A$1:$H$40</definedName>
    <definedName name="WP_II_B_8_Company_Total_Electric">'WP II-B-8'!$H$2:$H$40</definedName>
    <definedName name="WP_II_B_8_H_Description">'WP II-B-8'!$C$2:$C$40</definedName>
    <definedName name="WP_II_B_8_H_FERC_Account">'WP II-B-8'!$B$2:$B$40</definedName>
    <definedName name="WP_II_B_8_Headers">'WP II-B-8'!$C$1:$H$1</definedName>
    <definedName name="WP_II_B_8_Total_Company">'WP II-B-8'!$D$2:$D$40</definedName>
    <definedName name="WP_II_B_8_Total_Known_Changes">'WP II-B-8'!$G$2:$G$40</definedName>
    <definedName name="WP_II_B_8_Transformer_Reclass_Adj_2">'WP II-B-8'!$F$2:$F$40</definedName>
    <definedName name="WP_II_B_8_Undistributed_M_S_Expenses_Reclass">'WP II-B-8'!$E$2:$E$40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III_B_9">#REF!</definedName>
    <definedName name="WP_III_B_9_Adjusted_Test_year_amount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 localSheetId="2">#REF!</definedName>
    <definedName name="wp_ref1" localSheetId="4">#REF!</definedName>
    <definedName name="wp_ref1" localSheetId="5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 localSheetId="2">#REF!</definedName>
    <definedName name="wpc56db" localSheetId="4">#REF!</definedName>
    <definedName name="wpc56db" localSheetId="5">#REF!</definedName>
    <definedName name="wpc56db">#REF!</definedName>
    <definedName name="wpc78db" localSheetId="2">#REF!</definedName>
    <definedName name="wpc78db" localSheetId="4">#REF!</definedName>
    <definedName name="wpc78db" localSheetId="5">#REF!</definedName>
    <definedName name="wpc78db">#REF!</definedName>
    <definedName name="wpcfhdb" localSheetId="2">#REF!</definedName>
    <definedName name="wpcfhdb" localSheetId="4">#REF!</definedName>
    <definedName name="wpcfhdb" localSheetId="5">#REF!</definedName>
    <definedName name="wpcfhdb">#REF!</definedName>
    <definedName name="wpcomdb" localSheetId="2">#REF!</definedName>
    <definedName name="wpcomdb" localSheetId="4">#REF!</definedName>
    <definedName name="wpcomdb" localSheetId="5">#REF!</definedName>
    <definedName name="wpcomdb">#REF!</definedName>
    <definedName name="wpgdb" localSheetId="2">#REF!</definedName>
    <definedName name="wpgdb" localSheetId="4">#REF!</definedName>
    <definedName name="wpgdb" localSheetId="5">#REF!</definedName>
    <definedName name="wpgdb">#REF!</definedName>
    <definedName name="wqw">#REF!</definedName>
    <definedName name="wrn.Cashflow.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2" hidden="1">{#N/A,#N/A,TRUE,"Operating Graphs";#N/A,#N/A,TRUE,"Stats"}</definedName>
    <definedName name="wrn.Operating_Graphs_Stats." localSheetId="4" hidden="1">{#N/A,#N/A,TRUE,"Operating Graphs";#N/A,#N/A,TRUE,"Stats"}</definedName>
    <definedName name="wrn.Operating_Graphs_Stats." localSheetId="5" hidden="1">{#N/A,#N/A,TRUE,"Operating Graphs";#N/A,#N/A,TRUE,"Stats"}</definedName>
    <definedName name="wrn.Operating_Graphs_Stats." hidden="1">{#N/A,#N/A,TRUE,"Operating Graphs";#N/A,#N/A,TRUE,"Stats"}</definedName>
    <definedName name="Year" localSheetId="2">#REF!</definedName>
    <definedName name="Year" localSheetId="4">#REF!</definedName>
    <definedName name="Year" localSheetId="5">#REF!</definedName>
    <definedName name="Year">#REF!</definedName>
    <definedName name="YEs">#REF!</definedName>
    <definedName name="your_name">#REF!</definedName>
    <definedName name="zr02_06" localSheetId="2">#REF!</definedName>
    <definedName name="zr02_06" localSheetId="4">#REF!</definedName>
    <definedName name="zr02_06" localSheetId="5">#REF!</definedName>
    <definedName name="zr02_06">#REF!</definedName>
    <definedName name="zr02_2007" localSheetId="2">#REF!</definedName>
    <definedName name="zr02_2007" localSheetId="4">#REF!</definedName>
    <definedName name="zr02_2007" localSheetId="5">#REF!</definedName>
    <definedName name="zr02_2007">#REF!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8" l="1"/>
  <c r="G20" i="28"/>
  <c r="E20" i="28"/>
  <c r="E21" i="28"/>
  <c r="K84" i="27"/>
  <c r="K83" i="27"/>
  <c r="J84" i="27"/>
  <c r="J83" i="27"/>
  <c r="G39" i="17"/>
  <c r="G38" i="17"/>
  <c r="G19" i="17"/>
  <c r="G18" i="17"/>
  <c r="F4" i="17"/>
  <c r="F5" i="17"/>
  <c r="F6" i="17"/>
  <c r="F7" i="17"/>
  <c r="F8" i="17"/>
  <c r="F9" i="17"/>
  <c r="F10" i="17"/>
  <c r="F11" i="17"/>
  <c r="F12" i="17"/>
  <c r="F13" i="17"/>
  <c r="F14" i="17"/>
  <c r="F3" i="17"/>
  <c r="H57" i="27"/>
  <c r="H56" i="27"/>
  <c r="H55" i="27"/>
  <c r="H54" i="27"/>
  <c r="H53" i="27"/>
  <c r="H52" i="27"/>
  <c r="H51" i="27"/>
  <c r="H50" i="27"/>
  <c r="H49" i="27"/>
  <c r="H48" i="27"/>
  <c r="H47" i="27"/>
  <c r="H46" i="27"/>
  <c r="H45" i="27"/>
  <c r="J32" i="65"/>
  <c r="B32" i="65"/>
  <c r="R28" i="65"/>
  <c r="H28" i="65"/>
  <c r="P27" i="65"/>
  <c r="N27" i="65"/>
  <c r="H27" i="65"/>
  <c r="P26" i="65"/>
  <c r="N26" i="65"/>
  <c r="H26" i="65"/>
  <c r="P25" i="65"/>
  <c r="N25" i="65"/>
  <c r="H25" i="65"/>
  <c r="P24" i="65"/>
  <c r="N24" i="65"/>
  <c r="H24" i="65"/>
  <c r="P23" i="65"/>
  <c r="N23" i="65"/>
  <c r="H23" i="65"/>
  <c r="P22" i="65"/>
  <c r="H22" i="65"/>
  <c r="P21" i="65"/>
  <c r="N21" i="65"/>
  <c r="H21" i="65"/>
  <c r="P20" i="65"/>
  <c r="N20" i="65"/>
  <c r="H20" i="65"/>
  <c r="P19" i="65"/>
  <c r="N19" i="65"/>
  <c r="H19" i="65"/>
  <c r="P18" i="65"/>
  <c r="N18" i="65"/>
  <c r="H18" i="65"/>
  <c r="P17" i="65"/>
  <c r="N17" i="65"/>
  <c r="H17" i="65"/>
  <c r="P16" i="65"/>
  <c r="N16" i="65"/>
  <c r="P15" i="65"/>
  <c r="N15" i="65"/>
  <c r="P14" i="65"/>
  <c r="N14" i="65"/>
  <c r="P13" i="65"/>
  <c r="N13" i="65"/>
  <c r="P12" i="65"/>
  <c r="N12" i="65"/>
  <c r="H12" i="65"/>
  <c r="P11" i="65"/>
  <c r="N11" i="65"/>
  <c r="H11" i="65"/>
  <c r="P10" i="65"/>
  <c r="N10" i="65"/>
  <c r="H10" i="65"/>
  <c r="P9" i="65"/>
  <c r="N9" i="65"/>
  <c r="H9" i="65"/>
  <c r="D4" i="65"/>
  <c r="O10" i="65"/>
  <c r="O17" i="65"/>
  <c r="J68" i="27"/>
  <c r="K68" i="27"/>
  <c r="J69" i="27"/>
  <c r="K69" i="27"/>
  <c r="J70" i="27"/>
  <c r="K70" i="27"/>
  <c r="J71" i="27"/>
  <c r="J72" i="27"/>
  <c r="J73" i="27"/>
  <c r="K73" i="27"/>
  <c r="J74" i="27"/>
  <c r="K74" i="27"/>
  <c r="J75" i="27"/>
  <c r="K75" i="27"/>
  <c r="J76" i="27"/>
  <c r="K76" i="27"/>
  <c r="J77" i="27"/>
  <c r="K77" i="27"/>
  <c r="J78" i="27"/>
  <c r="K78" i="27"/>
  <c r="J79" i="27"/>
  <c r="J67" i="27"/>
  <c r="K67" i="27"/>
  <c r="G18" i="61"/>
  <c r="G17" i="61"/>
  <c r="G56" i="27"/>
  <c r="G16" i="61"/>
  <c r="G55" i="27"/>
  <c r="G15" i="61"/>
  <c r="G54" i="27"/>
  <c r="G14" i="61"/>
  <c r="G53" i="27"/>
  <c r="G13" i="61"/>
  <c r="G52" i="27"/>
  <c r="K52" i="27"/>
  <c r="G12" i="61"/>
  <c r="G51" i="27"/>
  <c r="G11" i="61"/>
  <c r="G50" i="27"/>
  <c r="K50" i="27"/>
  <c r="G10" i="61"/>
  <c r="G49" i="27"/>
  <c r="K49" i="27"/>
  <c r="G9" i="61"/>
  <c r="G48" i="27"/>
  <c r="G8" i="61"/>
  <c r="G47" i="27"/>
  <c r="G7" i="61"/>
  <c r="G46" i="27"/>
  <c r="G6" i="61"/>
  <c r="G45" i="27"/>
  <c r="K45" i="27"/>
  <c r="O20" i="65"/>
  <c r="O27" i="65"/>
  <c r="R27" i="65"/>
  <c r="O25" i="65"/>
  <c r="O13" i="65"/>
  <c r="R13" i="65"/>
  <c r="O18" i="65"/>
  <c r="K71" i="27"/>
  <c r="K72" i="27"/>
  <c r="K79" i="27"/>
  <c r="J59" i="27"/>
  <c r="J38" i="27"/>
  <c r="H17" i="27"/>
  <c r="I17" i="27"/>
  <c r="J17" i="27"/>
  <c r="G4" i="28"/>
  <c r="G35" i="17"/>
  <c r="H35" i="17"/>
  <c r="G34" i="17"/>
  <c r="H34" i="17"/>
  <c r="G33" i="17"/>
  <c r="G32" i="17"/>
  <c r="G31" i="17"/>
  <c r="G30" i="17"/>
  <c r="H30" i="17"/>
  <c r="G29" i="17"/>
  <c r="G28" i="17"/>
  <c r="G27" i="17"/>
  <c r="G26" i="17"/>
  <c r="H26" i="17"/>
  <c r="G25" i="17"/>
  <c r="G24" i="17"/>
  <c r="H24" i="17"/>
  <c r="G23" i="17"/>
  <c r="H23" i="17"/>
  <c r="G4" i="17"/>
  <c r="H4" i="17"/>
  <c r="G5" i="17"/>
  <c r="G6" i="17"/>
  <c r="G7" i="17"/>
  <c r="H7" i="17"/>
  <c r="G8" i="17"/>
  <c r="H8" i="17"/>
  <c r="G9" i="17"/>
  <c r="H9" i="17"/>
  <c r="G10" i="17"/>
  <c r="H10" i="17"/>
  <c r="G11" i="17"/>
  <c r="H11" i="17"/>
  <c r="G12" i="17"/>
  <c r="G13" i="17"/>
  <c r="H13" i="17"/>
  <c r="G15" i="17"/>
  <c r="C18" i="28"/>
  <c r="I105" i="27"/>
  <c r="K105" i="27"/>
  <c r="I104" i="27"/>
  <c r="K104" i="27"/>
  <c r="H102" i="27"/>
  <c r="G102" i="27"/>
  <c r="F102" i="27"/>
  <c r="I88" i="27"/>
  <c r="K88" i="27"/>
  <c r="I81" i="27"/>
  <c r="H81" i="27"/>
  <c r="G81" i="27"/>
  <c r="F81" i="27"/>
  <c r="L79" i="27"/>
  <c r="L71" i="27"/>
  <c r="L67" i="27"/>
  <c r="K62" i="27"/>
  <c r="K61" i="27"/>
  <c r="I59" i="27"/>
  <c r="F59" i="27"/>
  <c r="K57" i="27"/>
  <c r="K55" i="27"/>
  <c r="K54" i="27"/>
  <c r="K53" i="27"/>
  <c r="K51" i="27"/>
  <c r="K48" i="27"/>
  <c r="K41" i="27"/>
  <c r="K40" i="27"/>
  <c r="I38" i="27"/>
  <c r="H38" i="27"/>
  <c r="G38" i="27"/>
  <c r="F38" i="27"/>
  <c r="K36" i="27"/>
  <c r="K35" i="27"/>
  <c r="K34" i="27"/>
  <c r="K33" i="27"/>
  <c r="L33" i="27"/>
  <c r="K32" i="27"/>
  <c r="K31" i="27"/>
  <c r="K30" i="27"/>
  <c r="K29" i="27"/>
  <c r="K28" i="27"/>
  <c r="L28" i="27"/>
  <c r="K27" i="27"/>
  <c r="K26" i="27"/>
  <c r="L26" i="27"/>
  <c r="K25" i="27"/>
  <c r="K24" i="27"/>
  <c r="K20" i="27"/>
  <c r="K19" i="27"/>
  <c r="G17" i="27"/>
  <c r="F17" i="27"/>
  <c r="K15" i="27"/>
  <c r="K14" i="27"/>
  <c r="K13" i="27"/>
  <c r="K12" i="27"/>
  <c r="K11" i="27"/>
  <c r="K10" i="27"/>
  <c r="K9" i="27"/>
  <c r="K8" i="27"/>
  <c r="K7" i="27"/>
  <c r="K6" i="27"/>
  <c r="K5" i="27"/>
  <c r="K4" i="27"/>
  <c r="K3" i="27"/>
  <c r="H39" i="17"/>
  <c r="H38" i="17"/>
  <c r="F36" i="17"/>
  <c r="E36" i="17"/>
  <c r="D36" i="17"/>
  <c r="H33" i="17"/>
  <c r="H32" i="17"/>
  <c r="H31" i="17"/>
  <c r="H29" i="17"/>
  <c r="H28" i="17"/>
  <c r="H27" i="17"/>
  <c r="H25" i="17"/>
  <c r="H19" i="17"/>
  <c r="H18" i="17"/>
  <c r="E16" i="17"/>
  <c r="D16" i="17"/>
  <c r="H15" i="17"/>
  <c r="H12" i="17"/>
  <c r="H6" i="17"/>
  <c r="H5" i="17"/>
  <c r="E5" i="28"/>
  <c r="G5" i="28"/>
  <c r="I89" i="27"/>
  <c r="L12" i="27"/>
  <c r="L4" i="27"/>
  <c r="L10" i="27"/>
  <c r="L75" i="27"/>
  <c r="L19" i="27"/>
  <c r="L27" i="27"/>
  <c r="L84" i="27"/>
  <c r="L34" i="27"/>
  <c r="L55" i="27"/>
  <c r="L35" i="27"/>
  <c r="L72" i="27"/>
  <c r="L36" i="27"/>
  <c r="L68" i="27"/>
  <c r="L74" i="27"/>
  <c r="E6" i="28"/>
  <c r="O19" i="65"/>
  <c r="R19" i="65"/>
  <c r="R17" i="65"/>
  <c r="G59" i="27"/>
  <c r="K47" i="27"/>
  <c r="G19" i="61"/>
  <c r="O11" i="65"/>
  <c r="R11" i="65"/>
  <c r="O9" i="65"/>
  <c r="R9" i="65"/>
  <c r="O26" i="65"/>
  <c r="R26" i="65"/>
  <c r="O15" i="65"/>
  <c r="R15" i="65"/>
  <c r="O16" i="65"/>
  <c r="R16" i="65"/>
  <c r="O24" i="65"/>
  <c r="R24" i="65"/>
  <c r="O12" i="65"/>
  <c r="R12" i="65"/>
  <c r="O21" i="65"/>
  <c r="R21" i="65"/>
  <c r="J81" i="27"/>
  <c r="O22" i="65"/>
  <c r="R22" i="65"/>
  <c r="O23" i="65"/>
  <c r="R23" i="65"/>
  <c r="O14" i="65"/>
  <c r="R14" i="65"/>
  <c r="L45" i="27"/>
  <c r="L70" i="27"/>
  <c r="L69" i="27"/>
  <c r="F16" i="17"/>
  <c r="G3" i="17"/>
  <c r="H3" i="17"/>
  <c r="K81" i="27"/>
  <c r="L9" i="27"/>
  <c r="L104" i="27"/>
  <c r="L78" i="27"/>
  <c r="R10" i="65"/>
  <c r="P31" i="65"/>
  <c r="G6" i="28"/>
  <c r="I90" i="27"/>
  <c r="K90" i="27"/>
  <c r="E7" i="28"/>
  <c r="E8" i="28"/>
  <c r="L83" i="27"/>
  <c r="H36" i="17"/>
  <c r="L77" i="27"/>
  <c r="K38" i="27"/>
  <c r="L62" i="27"/>
  <c r="H59" i="27"/>
  <c r="K46" i="27"/>
  <c r="L51" i="27"/>
  <c r="L49" i="27"/>
  <c r="K56" i="27"/>
  <c r="R18" i="65"/>
  <c r="L57" i="27"/>
  <c r="L8" i="27"/>
  <c r="R25" i="65"/>
  <c r="R20" i="65"/>
  <c r="L90" i="27"/>
  <c r="G8" i="28"/>
  <c r="I92" i="27"/>
  <c r="K92" i="27"/>
  <c r="E9" i="28"/>
  <c r="K89" i="27"/>
  <c r="L6" i="27"/>
  <c r="G7" i="28"/>
  <c r="I91" i="27"/>
  <c r="K91" i="27"/>
  <c r="L32" i="27"/>
  <c r="K59" i="27"/>
  <c r="L25" i="27"/>
  <c r="L52" i="27"/>
  <c r="L76" i="27"/>
  <c r="G14" i="17"/>
  <c r="L47" i="27"/>
  <c r="L14" i="27"/>
  <c r="L88" i="27"/>
  <c r="L15" i="27"/>
  <c r="L41" i="27"/>
  <c r="L7" i="27"/>
  <c r="G36" i="17"/>
  <c r="L56" i="27"/>
  <c r="L73" i="27"/>
  <c r="L31" i="27"/>
  <c r="L50" i="27"/>
  <c r="K17" i="27"/>
  <c r="L3" i="27"/>
  <c r="L11" i="27"/>
  <c r="L20" i="27"/>
  <c r="L48" i="27"/>
  <c r="L29" i="27"/>
  <c r="L61" i="27"/>
  <c r="L105" i="27"/>
  <c r="L53" i="27"/>
  <c r="L13" i="27"/>
  <c r="L30" i="27"/>
  <c r="L5" i="27"/>
  <c r="L24" i="27"/>
  <c r="L40" i="27"/>
  <c r="L54" i="27"/>
  <c r="L81" i="27"/>
  <c r="L59" i="27"/>
  <c r="L46" i="27"/>
  <c r="L92" i="27"/>
  <c r="H14" i="17"/>
  <c r="H16" i="17"/>
  <c r="G16" i="17"/>
  <c r="L38" i="27"/>
  <c r="L91" i="27"/>
  <c r="E10" i="28"/>
  <c r="G9" i="28"/>
  <c r="L17" i="27"/>
  <c r="L89" i="27"/>
  <c r="I93" i="27"/>
  <c r="G10" i="28"/>
  <c r="I94" i="27"/>
  <c r="K94" i="27"/>
  <c r="E11" i="28"/>
  <c r="K93" i="27"/>
  <c r="G11" i="28"/>
  <c r="E12" i="28"/>
  <c r="L94" i="27"/>
  <c r="L93" i="27"/>
  <c r="G12" i="28"/>
  <c r="I96" i="27"/>
  <c r="K96" i="27"/>
  <c r="E13" i="28"/>
  <c r="I95" i="27"/>
  <c r="L96" i="27"/>
  <c r="K95" i="27"/>
  <c r="E14" i="28"/>
  <c r="G13" i="28"/>
  <c r="I97" i="27"/>
  <c r="K97" i="27"/>
  <c r="L95" i="27"/>
  <c r="G14" i="28"/>
  <c r="I98" i="27"/>
  <c r="K98" i="27"/>
  <c r="E15" i="28"/>
  <c r="L97" i="27"/>
  <c r="E16" i="28"/>
  <c r="G15" i="28"/>
  <c r="I99" i="27"/>
  <c r="K99" i="27"/>
  <c r="L98" i="27"/>
  <c r="G16" i="28"/>
  <c r="E18" i="28"/>
  <c r="L99" i="27"/>
  <c r="I100" i="27"/>
  <c r="G18" i="28"/>
  <c r="K100" i="27"/>
  <c r="I102" i="27"/>
  <c r="L100" i="27"/>
  <c r="L102" i="27"/>
  <c r="K102" i="27"/>
</calcChain>
</file>

<file path=xl/sharedStrings.xml><?xml version="1.0" encoding="utf-8"?>
<sst xmlns="http://schemas.openxmlformats.org/spreadsheetml/2006/main" count="1103" uniqueCount="316">
  <si>
    <t>Line No.</t>
  </si>
  <si>
    <t>WP III-B-9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</si>
  <si>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</si>
  <si>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</si>
  <si>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</si>
  <si>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</si>
  <si>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</si>
  <si>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</si>
  <si>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</si>
  <si>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</si>
  <si>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</si>
  <si>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</si>
  <si>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</si>
  <si>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</si>
  <si>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</si>
  <si>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</si>
  <si>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</si>
  <si>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</si>
  <si>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</si>
  <si>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</si>
  <si>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</si>
  <si>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</si>
  <si>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</si>
  <si>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</si>
  <si>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</si>
  <si>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</si>
  <si>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</si>
  <si>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</si>
  <si>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</si>
  <si>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</si>
  <si>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</si>
  <si>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</si>
  <si>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Total</t>
  </si>
  <si>
    <t>Table of Contents</t>
  </si>
  <si>
    <t>FERC Account</t>
  </si>
  <si>
    <t>Description</t>
  </si>
  <si>
    <t>Total Company</t>
  </si>
  <si>
    <t>Total Known Changes</t>
  </si>
  <si>
    <t>Company Total Electric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</si>
  <si>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</si>
  <si>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</si>
  <si>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</si>
  <si>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</si>
  <si>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</si>
  <si>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</si>
  <si>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</si>
  <si>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</si>
  <si>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</si>
  <si>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</si>
  <si>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</si>
  <si>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</si>
  <si>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</si>
  <si>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</si>
  <si>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</si>
  <si>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</si>
  <si>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</si>
  <si>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WP II-B-1</t>
  </si>
  <si>
    <t>WP II-B-1 Adj 4</t>
  </si>
  <si>
    <t>WP II-B-1 Adj 5</t>
  </si>
  <si>
    <t>WP II-B-1.1</t>
  </si>
  <si>
    <t>WP II-B-2</t>
  </si>
  <si>
    <t>WP II-B-3</t>
  </si>
  <si>
    <t>Natural Account</t>
  </si>
  <si>
    <t>WP II-B-4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</si>
  <si>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</si>
  <si>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</si>
  <si>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</si>
  <si>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</si>
  <si>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</si>
  <si>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</si>
  <si>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</si>
  <si>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</si>
  <si>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</si>
  <si>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</si>
  <si>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</si>
  <si>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</si>
  <si>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</si>
  <si>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</si>
  <si>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</si>
  <si>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</si>
  <si>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</si>
  <si>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</si>
  <si>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</si>
  <si>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</si>
  <si>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</si>
  <si>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</si>
  <si>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</si>
  <si>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</si>
  <si>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</si>
  <si>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</si>
  <si>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</si>
  <si>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</si>
  <si>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</si>
  <si>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WP II-B-5</t>
  </si>
  <si>
    <t>WP II-B-5 Adj 1-2</t>
  </si>
  <si>
    <t>WP II-B-6</t>
  </si>
  <si>
    <t>WP II-B-6 Adj 1</t>
  </si>
  <si>
    <t>WP II-B-7</t>
  </si>
  <si>
    <t>WP II-B-7.1</t>
  </si>
  <si>
    <t>WP II-B-7.1 Adj 2</t>
  </si>
  <si>
    <t>Materials and Supplies</t>
  </si>
  <si>
    <t>1540</t>
  </si>
  <si>
    <t>Dec - 2022</t>
  </si>
  <si>
    <t>Jan - 2023</t>
  </si>
  <si>
    <t>Feb - 2023</t>
  </si>
  <si>
    <t>Mar - 2023</t>
  </si>
  <si>
    <t>Apr - 2023</t>
  </si>
  <si>
    <t>May - 2023</t>
  </si>
  <si>
    <t>Jun - 2023</t>
  </si>
  <si>
    <t>Jul - 2023</t>
  </si>
  <si>
    <t>Aug - 2023</t>
  </si>
  <si>
    <t>Sep - 2023</t>
  </si>
  <si>
    <t>Oct - 2023</t>
  </si>
  <si>
    <t>Nov - 2023</t>
  </si>
  <si>
    <t>Dec - 2023</t>
  </si>
  <si>
    <t>13-Month Average Balance</t>
  </si>
  <si>
    <t>Jan - 2024</t>
  </si>
  <si>
    <t>Feb - 2024</t>
  </si>
  <si>
    <t>Undistributed M&amp;S Expenses</t>
  </si>
  <si>
    <t>1630</t>
  </si>
  <si>
    <t>WP II-B-8</t>
  </si>
  <si>
    <t>WP II-B-9</t>
  </si>
  <si>
    <t>WP II-B-9a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</si>
  <si>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</si>
  <si>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</si>
  <si>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</si>
  <si>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</si>
  <si>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</si>
  <si>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</si>
  <si>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</si>
  <si>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</si>
  <si>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</si>
  <si>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</si>
  <si>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</si>
  <si>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</si>
  <si>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</si>
  <si>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WP II-B-9b</t>
  </si>
  <si>
    <t>WP II-B-9c</t>
  </si>
  <si>
    <t>WP II-B-9d</t>
  </si>
  <si>
    <t>Reference</t>
  </si>
  <si>
    <t>WP II-B-9e</t>
  </si>
  <si>
    <t>WP II-B-9e.1</t>
  </si>
  <si>
    <t>WP II-B-9e.2</t>
  </si>
  <si>
    <t>WP II-B-9e3</t>
  </si>
  <si>
    <t>Reference Schedule</t>
  </si>
  <si>
    <t>WP II-B-10 Adj 1 Other Affiliates</t>
  </si>
  <si>
    <t>WP II-B-10 Adj 2 TEEEF</t>
  </si>
  <si>
    <t>WP II-B-10 Adj 3 Prepaid Pension Asset</t>
  </si>
  <si>
    <t>Prepay-Insurance</t>
  </si>
  <si>
    <t>1650</t>
  </si>
  <si>
    <t>139010</t>
  </si>
  <si>
    <t>Other Taxes</t>
  </si>
  <si>
    <t>143030</t>
  </si>
  <si>
    <t>Prepay-Other</t>
  </si>
  <si>
    <t>144010</t>
  </si>
  <si>
    <t>Executive Benefits</t>
  </si>
  <si>
    <t>144020</t>
  </si>
  <si>
    <t>Prepaid Pension Assets</t>
  </si>
  <si>
    <t>259041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</si>
  <si>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</si>
  <si>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</si>
  <si>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</si>
  <si>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</si>
  <si>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</si>
  <si>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</si>
  <si>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</si>
  <si>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</si>
  <si>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</si>
  <si>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</si>
  <si>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</si>
  <si>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</si>
  <si>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</si>
  <si>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</si>
  <si>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</si>
  <si>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</si>
  <si>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WP II-B-10</t>
  </si>
  <si>
    <t>Prepaid Pension Asset</t>
  </si>
  <si>
    <t>Pension Cost</t>
  </si>
  <si>
    <t>Contribution</t>
  </si>
  <si>
    <t>Capitalized Percentage</t>
  </si>
  <si>
    <t>PPA Less CapItalized Percent</t>
  </si>
  <si>
    <t>WP II-B-10 ADJ 3</t>
  </si>
  <si>
    <t>WP II-B-10 Adj 3.1</t>
  </si>
  <si>
    <t>WP II-B-11</t>
  </si>
  <si>
    <t>WP II-B-11 Adj 8</t>
  </si>
  <si>
    <t>WP II-B-11 Adj 9</t>
  </si>
  <si>
    <t>WP II-B-12</t>
  </si>
  <si>
    <t>WP II-B-13</t>
  </si>
  <si>
    <t>2021</t>
  </si>
  <si>
    <t>2022</t>
  </si>
  <si>
    <t>WP II-B-14</t>
  </si>
  <si>
    <t>WP II-B-14.1</t>
  </si>
  <si>
    <t>WP II-B-14.2</t>
  </si>
  <si>
    <t>WP II-B-14.4b</t>
  </si>
  <si>
    <t>WP II-B-14.5a</t>
  </si>
  <si>
    <t>WP II-B-14.5b</t>
  </si>
  <si>
    <t>Adjustment Description</t>
  </si>
  <si>
    <t>Adjustment</t>
  </si>
  <si>
    <t>Not Used</t>
  </si>
  <si>
    <t>Adjustment to remove affiliate balance.</t>
  </si>
  <si>
    <t>Adjustment to remove TEEEEF.</t>
  </si>
  <si>
    <t>Adjustment to include Prepaid Pension Assets</t>
  </si>
  <si>
    <t>WP II-B-8 Adj 1 Not Used</t>
  </si>
  <si>
    <t>WP II-B-8 Adj 2 Transformer</t>
  </si>
  <si>
    <t>CENTERPOINT ENERGY HOUSTON ELECTRIC, LLC</t>
  </si>
  <si>
    <t>WP II-B-10 Adj 4 Executive Benefits</t>
  </si>
  <si>
    <t>WP II-B-10 Adj 4 Prepaid Pension Asset</t>
  </si>
  <si>
    <t>Adjustment to remove Executive Benefits.</t>
  </si>
  <si>
    <t>GL144010 Prepayment Adjustment</t>
  </si>
  <si>
    <t>ADJ #1 - 2023 EEI - Adj out Co 599</t>
  </si>
  <si>
    <t>Known &amp; Mesureable</t>
  </si>
  <si>
    <t>GL144010</t>
  </si>
  <si>
    <t>Balance in GL144010</t>
  </si>
  <si>
    <t>% to other Affiliates</t>
  </si>
  <si>
    <t>13 month average</t>
  </si>
  <si>
    <t>To WP II-B-10</t>
  </si>
  <si>
    <t>Prepayment Accounting - For FERC Review Purposes ONLY</t>
  </si>
  <si>
    <t>Service fee</t>
  </si>
  <si>
    <t>Total MW</t>
  </si>
  <si>
    <t>Lease Components</t>
  </si>
  <si>
    <t>Unit #</t>
  </si>
  <si>
    <t>Asset Ownership Status</t>
  </si>
  <si>
    <t>Unit</t>
  </si>
  <si>
    <t>S/N</t>
  </si>
  <si>
    <t>Initial Delivery</t>
  </si>
  <si>
    <t>Contract End</t>
  </si>
  <si>
    <t>Tenor</t>
  </si>
  <si>
    <t>MW</t>
  </si>
  <si>
    <t>Est. Fair Value</t>
  </si>
  <si>
    <t>Monthly Prepayment</t>
  </si>
  <si>
    <t>Adj. Monthly Prepayment</t>
  </si>
  <si>
    <t>Service Fees</t>
  </si>
  <si>
    <t>Insurance</t>
  </si>
  <si>
    <t>Ad Valorem</t>
  </si>
  <si>
    <t>Equipment</t>
  </si>
  <si>
    <t>Long Term Components</t>
  </si>
  <si>
    <t>Pre-Paid at Close</t>
  </si>
  <si>
    <t>GE - TM2500 G8</t>
  </si>
  <si>
    <t>ESN-840026,679346</t>
  </si>
  <si>
    <t>PW - FT8</t>
  </si>
  <si>
    <t>ESN-80580</t>
  </si>
  <si>
    <t>ESN-80555</t>
  </si>
  <si>
    <t>Solar SMT60</t>
  </si>
  <si>
    <t>XTG21N92</t>
  </si>
  <si>
    <t>Pre-Paid at Close-Updated</t>
  </si>
  <si>
    <t>XTG21979</t>
  </si>
  <si>
    <t>XTG21980</t>
  </si>
  <si>
    <t>XTG21N81</t>
  </si>
  <si>
    <t>XTG21N82</t>
  </si>
  <si>
    <t>Pre-Paid at Delivery</t>
  </si>
  <si>
    <t>GE TM2500 G8</t>
  </si>
  <si>
    <t>GE - TM2500 G7</t>
  </si>
  <si>
    <t>ESN/557-253-TM30</t>
  </si>
  <si>
    <t>Pre-Paid balance</t>
  </si>
  <si>
    <t>ESN/557-245-TM34</t>
  </si>
  <si>
    <t>ESN/557-245-TM33</t>
  </si>
  <si>
    <t>Mitsubishi PW FT-8</t>
  </si>
  <si>
    <t>0907</t>
  </si>
  <si>
    <t>1006</t>
  </si>
  <si>
    <t>1007</t>
  </si>
  <si>
    <t>2105</t>
  </si>
  <si>
    <t>2104</t>
  </si>
  <si>
    <t># Units</t>
  </si>
  <si>
    <t>TEEEF O&amp;M</t>
  </si>
  <si>
    <t>LT</t>
  </si>
  <si>
    <t>Company Code</t>
  </si>
  <si>
    <t>Assignment</t>
  </si>
  <si>
    <t>G/L Account</t>
  </si>
  <si>
    <t>Posting Period</t>
  </si>
  <si>
    <t>Fiscal Year</t>
  </si>
  <si>
    <t>Document Number</t>
  </si>
  <si>
    <t>Document Type</t>
  </si>
  <si>
    <t>Posting Date</t>
  </si>
  <si>
    <t>Amount in local currency</t>
  </si>
  <si>
    <t>Profit Center</t>
  </si>
  <si>
    <t>Text</t>
  </si>
  <si>
    <t>Document Header Text</t>
  </si>
  <si>
    <t>0003</t>
  </si>
  <si>
    <t>Unit_1 TEEEF 1</t>
  </si>
  <si>
    <t>1671</t>
  </si>
  <si>
    <t>107755118</t>
  </si>
  <si>
    <t>SA</t>
  </si>
  <si>
    <t>1100500</t>
  </si>
  <si>
    <t>Establish ST Prepaid Cap Lease Bal</t>
  </si>
  <si>
    <t>Capital Lease Initial Ent</t>
  </si>
  <si>
    <t>Unit_2 TEEEF 1</t>
  </si>
  <si>
    <t>Unit_3 TEEEF 1</t>
  </si>
  <si>
    <t>Unit_4 TEEEF 1</t>
  </si>
  <si>
    <t>Unit_5 TEEEF 1</t>
  </si>
  <si>
    <t>Unit_6 TEEEF 1</t>
  </si>
  <si>
    <t>Unit_7 TEEEF 1</t>
  </si>
  <si>
    <t>Unit_8 TEEEF 1</t>
  </si>
  <si>
    <t>Unit_10</t>
  </si>
  <si>
    <t>107936796</t>
  </si>
  <si>
    <t>Unit_22</t>
  </si>
  <si>
    <t>Unit_23</t>
  </si>
  <si>
    <t>Unit_9</t>
  </si>
  <si>
    <t>Unit_15</t>
  </si>
  <si>
    <t>108418589</t>
  </si>
  <si>
    <t>Unit_16</t>
  </si>
  <si>
    <t>108639914</t>
  </si>
  <si>
    <t>Unit_17</t>
  </si>
  <si>
    <t>Unit_18</t>
  </si>
  <si>
    <t>Unit_20</t>
  </si>
  <si>
    <t>Unit_21</t>
  </si>
  <si>
    <t>Unit_24</t>
  </si>
  <si>
    <t>Unit_25</t>
  </si>
  <si>
    <t>WORKPAPER WP/II-B-8 ADJ 2- ADJUSTMENTS AND KNOWN CHANGES</t>
  </si>
  <si>
    <t>Source:  Property Accounting</t>
  </si>
  <si>
    <t>No. of Month: 13</t>
  </si>
  <si>
    <t>Month</t>
  </si>
  <si>
    <t>VlStTn-Val</t>
  </si>
  <si>
    <t xml:space="preserve">  AvgValStckValue</t>
  </si>
  <si>
    <t xml:space="preserve">  Tot. usage val.</t>
  </si>
  <si>
    <t>USD</t>
  </si>
  <si>
    <t>Transformer Normalization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</si>
</sst>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6" formatCode="#,##0_);[Red]\(#,##0\);&quot; &quot;"/>
    <numFmt numFmtId="170" formatCode="#,##0.00%_);[Red]\(#,##0.00%\);&quot; &quot;"/>
    <numFmt numFmtId="171" formatCode="###,000"/>
    <numFmt numFmtId="176" formatCode="_(&quot;$&quot;* #,##0_);_(&quot;$&quot;* \(#,##0\);_(&quot;$&quot;* &quot;-&quot;??_);_(@_)"/>
  </numFmts>
  <fonts count="123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10"/>
      <name val="Arial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1F497D"/>
      <name val="Verdana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Palatino Linotype"/>
      <family val="2"/>
    </font>
    <font>
      <u/>
      <sz val="12"/>
      <color theme="10"/>
      <name val="Palatino Linotype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indexed="8"/>
      <name val="Times New Roman"/>
      <family val="1"/>
    </font>
    <font>
      <sz val="8"/>
      <color rgb="FFFFFFFE"/>
      <name val="Times New Roman"/>
      <family val="1"/>
    </font>
    <font>
      <sz val="8"/>
      <name val="Arial MT"/>
    </font>
  </fonts>
  <fills count="40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BE5F1"/>
        <bgColor rgb="FFFFFFFF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32">
    <xf numFmtId="0" fontId="0" fillId="0" borderId="0"/>
    <xf numFmtId="43" fontId="9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5" borderId="0" applyNumberFormat="0" applyBorder="0" applyAlignment="0" applyProtection="0"/>
    <xf numFmtId="0" fontId="99" fillId="6" borderId="0" applyNumberFormat="0" applyBorder="0" applyAlignment="0" applyProtection="0"/>
    <xf numFmtId="0" fontId="100" fillId="7" borderId="8" applyNumberFormat="0" applyAlignment="0" applyProtection="0"/>
    <xf numFmtId="0" fontId="101" fillId="8" borderId="9" applyNumberFormat="0" applyAlignment="0" applyProtection="0"/>
    <xf numFmtId="0" fontId="102" fillId="8" borderId="8" applyNumberFormat="0" applyAlignment="0" applyProtection="0"/>
    <xf numFmtId="0" fontId="103" fillId="0" borderId="10" applyNumberFormat="0" applyFill="0" applyAlignment="0" applyProtection="0"/>
    <xf numFmtId="0" fontId="104" fillId="9" borderId="11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13" applyNumberFormat="0" applyFill="0" applyAlignment="0" applyProtection="0"/>
    <xf numFmtId="0" fontId="10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0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08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8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108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0" borderId="0"/>
    <xf numFmtId="171" fontId="109" fillId="35" borderId="17" applyNumberFormat="0" applyAlignment="0" applyProtection="0">
      <alignment horizontal="left" vertical="center" indent="1"/>
    </xf>
    <xf numFmtId="9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4" fontId="111" fillId="0" borderId="0" applyFont="0" applyFill="0" applyBorder="0" applyAlignment="0" applyProtection="0"/>
    <xf numFmtId="0" fontId="11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9" fillId="10" borderId="12" applyNumberFormat="0" applyFont="0" applyAlignment="0" applyProtection="0"/>
    <xf numFmtId="0" fontId="9" fillId="0" borderId="0"/>
    <xf numFmtId="44" fontId="9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12" fillId="36" borderId="0"/>
    <xf numFmtId="0" fontId="112" fillId="36" borderId="0"/>
    <xf numFmtId="43" fontId="112" fillId="0" borderId="0" applyFont="0" applyFill="0" applyBorder="0" applyAlignment="0" applyProtection="0"/>
    <xf numFmtId="4" fontId="112" fillId="37" borderId="18" applyNumberFormat="0" applyProtection="0">
      <alignment vertical="center"/>
    </xf>
    <xf numFmtId="4" fontId="112" fillId="38" borderId="18" applyNumberFormat="0" applyProtection="0">
      <alignment horizontal="left" vertical="center" indent="1"/>
    </xf>
    <xf numFmtId="4" fontId="112" fillId="39" borderId="18" applyNumberFormat="0" applyProtection="0">
      <alignment horizontal="left" vertical="center" indent="1"/>
    </xf>
    <xf numFmtId="4" fontId="112" fillId="0" borderId="18" applyNumberFormat="0" applyProtection="0">
      <alignment horizontal="right" vertical="center"/>
    </xf>
    <xf numFmtId="4" fontId="112" fillId="39" borderId="18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10" borderId="12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4" fillId="0" borderId="0"/>
    <xf numFmtId="0" fontId="8" fillId="0" borderId="0"/>
    <xf numFmtId="9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5" borderId="0" applyNumberFormat="0" applyBorder="0" applyAlignment="0" applyProtection="0"/>
    <xf numFmtId="0" fontId="117" fillId="6" borderId="0" applyNumberFormat="0" applyBorder="0" applyAlignment="0" applyProtection="0"/>
    <xf numFmtId="0" fontId="100" fillId="7" borderId="8" applyNumberFormat="0" applyAlignment="0" applyProtection="0"/>
    <xf numFmtId="0" fontId="101" fillId="8" borderId="9" applyNumberFormat="0" applyAlignment="0" applyProtection="0"/>
    <xf numFmtId="0" fontId="102" fillId="8" borderId="8" applyNumberFormat="0" applyAlignment="0" applyProtection="0"/>
    <xf numFmtId="0" fontId="103" fillId="0" borderId="10" applyNumberFormat="0" applyFill="0" applyAlignment="0" applyProtection="0"/>
    <xf numFmtId="0" fontId="104" fillId="9" borderId="11" applyNumberFormat="0" applyAlignment="0" applyProtection="0"/>
    <xf numFmtId="0" fontId="105" fillId="0" borderId="0" applyNumberFormat="0" applyFill="0" applyBorder="0" applyAlignment="0" applyProtection="0"/>
    <xf numFmtId="0" fontId="8" fillId="10" borderId="12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13" applyNumberFormat="0" applyFill="0" applyAlignment="0" applyProtection="0"/>
    <xf numFmtId="0" fontId="10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108" fillId="22" borderId="0" applyNumberFormat="0" applyBorder="0" applyAlignment="0" applyProtection="0"/>
    <xf numFmtId="0" fontId="10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108" fillId="26" borderId="0" applyNumberFormat="0" applyBorder="0" applyAlignment="0" applyProtection="0"/>
    <xf numFmtId="0" fontId="10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108" fillId="30" borderId="0" applyNumberFormat="0" applyBorder="0" applyAlignment="0" applyProtection="0"/>
    <xf numFmtId="0" fontId="10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08" fillId="34" borderId="0" applyNumberFormat="0" applyBorder="0" applyAlignment="0" applyProtection="0"/>
    <xf numFmtId="0" fontId="117" fillId="6" borderId="0" applyNumberFormat="0" applyBorder="0" applyAlignment="0" applyProtection="0"/>
    <xf numFmtId="0" fontId="108" fillId="14" borderId="0" applyNumberFormat="0" applyBorder="0" applyAlignment="0" applyProtection="0"/>
    <xf numFmtId="0" fontId="108" fillId="18" borderId="0" applyNumberFormat="0" applyBorder="0" applyAlignment="0" applyProtection="0"/>
    <xf numFmtId="0" fontId="108" fillId="22" borderId="0" applyNumberFormat="0" applyBorder="0" applyAlignment="0" applyProtection="0"/>
    <xf numFmtId="0" fontId="108" fillId="26" borderId="0" applyNumberFormat="0" applyBorder="0" applyAlignment="0" applyProtection="0"/>
    <xf numFmtId="0" fontId="108" fillId="30" borderId="0" applyNumberFormat="0" applyBorder="0" applyAlignment="0" applyProtection="0"/>
    <xf numFmtId="0" fontId="108" fillId="34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10" borderId="12" applyNumberFormat="0" applyFont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10" borderId="12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10" borderId="12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10" borderId="12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10" borderId="12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10" borderId="12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10" borderId="12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10" borderId="12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10" borderId="12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10" borderId="12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10" borderId="12" applyNumberFormat="0" applyFont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114" fillId="0" borderId="0" applyFont="0" applyFill="0" applyBorder="0" applyAlignment="0" applyProtection="0"/>
    <xf numFmtId="0" fontId="8" fillId="0" borderId="0"/>
    <xf numFmtId="9" fontId="11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8">
    <xf numFmtId="0" fontId="0" fillId="0" borderId="0" xfId="0"/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3" borderId="0" xfId="0" applyFill="1"/>
    <xf numFmtId="0" fontId="13" fillId="3" borderId="0" xfId="0" applyFont="1" applyFill="1"/>
    <xf numFmtId="0" fontId="14" fillId="3" borderId="0" xfId="0" applyFont="1" applyFill="1" applyAlignment="1">
      <alignment indent="1"/>
    </xf>
    <xf numFmtId="0" fontId="15" fillId="3" borderId="0" xfId="0" applyFont="1" applyFill="1"/>
    <xf numFmtId="0" fontId="16" fillId="3" borderId="0" xfId="0" applyFont="1" applyFill="1" applyAlignment="1">
      <alignment indent="1"/>
    </xf>
    <xf numFmtId="0" fontId="18" fillId="3" borderId="0" xfId="0" applyFont="1" applyFill="1"/>
    <xf numFmtId="0" fontId="19" fillId="3" borderId="0" xfId="0" applyFont="1" applyFill="1" applyAlignment="1">
      <alignment indent="1"/>
    </xf>
    <xf numFmtId="0" fontId="20" fillId="3" borderId="0" xfId="0" applyFont="1" applyFill="1"/>
    <xf numFmtId="0" fontId="21" fillId="3" borderId="0" xfId="0" applyFont="1" applyFill="1" applyAlignment="1">
      <alignment indent="1"/>
    </xf>
    <xf numFmtId="0" fontId="22" fillId="3" borderId="0" xfId="0" applyFont="1" applyFill="1"/>
    <xf numFmtId="0" fontId="23" fillId="3" borderId="0" xfId="0" applyFont="1" applyFill="1" applyAlignment="1">
      <alignment indent="1"/>
    </xf>
    <xf numFmtId="0" fontId="24" fillId="3" borderId="0" xfId="0" applyFont="1" applyFill="1"/>
    <xf numFmtId="0" fontId="25" fillId="3" borderId="0" xfId="0" applyFont="1" applyFill="1" applyAlignment="1">
      <alignment indent="1"/>
    </xf>
    <xf numFmtId="0" fontId="26" fillId="3" borderId="0" xfId="0" applyFont="1" applyFill="1"/>
    <xf numFmtId="0" fontId="27" fillId="3" borderId="0" xfId="0" applyFont="1" applyFill="1" applyAlignment="1">
      <alignment indent="1"/>
    </xf>
    <xf numFmtId="0" fontId="28" fillId="3" borderId="0" xfId="0" applyFont="1" applyFill="1"/>
    <xf numFmtId="0" fontId="29" fillId="3" borderId="0" xfId="0" applyFont="1" applyFill="1" applyAlignment="1">
      <alignment indent="1"/>
    </xf>
    <xf numFmtId="0" fontId="30" fillId="3" borderId="0" xfId="0" applyFont="1" applyFill="1"/>
    <xf numFmtId="0" fontId="31" fillId="3" borderId="0" xfId="0" applyFont="1" applyFill="1" applyAlignment="1">
      <alignment indent="1"/>
    </xf>
    <xf numFmtId="0" fontId="32" fillId="3" borderId="0" xfId="0" applyFont="1" applyFill="1"/>
    <xf numFmtId="0" fontId="33" fillId="3" borderId="0" xfId="0" applyFont="1" applyFill="1" applyAlignment="1">
      <alignment indent="1"/>
    </xf>
    <xf numFmtId="0" fontId="34" fillId="3" borderId="0" xfId="0" applyFont="1" applyFill="1"/>
    <xf numFmtId="0" fontId="35" fillId="3" borderId="0" xfId="0" applyFont="1" applyFill="1" applyAlignment="1">
      <alignment indent="1"/>
    </xf>
    <xf numFmtId="0" fontId="36" fillId="3" borderId="0" xfId="0" applyFont="1" applyFill="1"/>
    <xf numFmtId="0" fontId="37" fillId="3" borderId="0" xfId="0" applyFont="1" applyFill="1" applyAlignment="1">
      <alignment indent="1"/>
    </xf>
    <xf numFmtId="0" fontId="38" fillId="3" borderId="0" xfId="0" applyFont="1" applyFill="1"/>
    <xf numFmtId="0" fontId="39" fillId="3" borderId="0" xfId="0" applyFont="1" applyFill="1" applyAlignment="1">
      <alignment indent="1"/>
    </xf>
    <xf numFmtId="0" fontId="40" fillId="3" borderId="0" xfId="0" applyFont="1" applyFill="1"/>
    <xf numFmtId="0" fontId="41" fillId="3" borderId="0" xfId="0" applyFont="1" applyFill="1" applyAlignment="1">
      <alignment indent="1"/>
    </xf>
    <xf numFmtId="0" fontId="42" fillId="3" borderId="0" xfId="0" applyFont="1" applyFill="1"/>
    <xf numFmtId="0" fontId="43" fillId="3" borderId="0" xfId="0" applyFont="1" applyFill="1" applyAlignment="1">
      <alignment indent="1"/>
    </xf>
    <xf numFmtId="0" fontId="44" fillId="3" borderId="0" xfId="0" applyFont="1" applyFill="1"/>
    <xf numFmtId="0" fontId="45" fillId="3" borderId="0" xfId="0" applyFont="1" applyFill="1" applyAlignment="1">
      <alignment indent="1"/>
    </xf>
    <xf numFmtId="0" fontId="46" fillId="3" borderId="0" xfId="0" applyFont="1" applyFill="1"/>
    <xf numFmtId="0" fontId="47" fillId="3" borderId="0" xfId="0" applyFont="1" applyFill="1" applyAlignment="1">
      <alignment indent="1"/>
    </xf>
    <xf numFmtId="0" fontId="48" fillId="3" borderId="0" xfId="0" applyFont="1" applyFill="1"/>
    <xf numFmtId="0" fontId="49" fillId="3" borderId="0" xfId="0" applyFont="1" applyFill="1" applyAlignment="1">
      <alignment indent="1"/>
    </xf>
    <xf numFmtId="0" fontId="50" fillId="3" borderId="0" xfId="0" applyFont="1" applyFill="1"/>
    <xf numFmtId="0" fontId="51" fillId="3" borderId="0" xfId="0" applyFont="1" applyFill="1" applyAlignment="1">
      <alignment indent="1"/>
    </xf>
    <xf numFmtId="0" fontId="52" fillId="3" borderId="0" xfId="0" applyFont="1" applyFill="1"/>
    <xf numFmtId="0" fontId="53" fillId="3" borderId="0" xfId="0" applyFont="1" applyFill="1" applyAlignment="1">
      <alignment indent="1"/>
    </xf>
    <xf numFmtId="0" fontId="54" fillId="3" borderId="0" xfId="0" applyFont="1" applyFill="1"/>
    <xf numFmtId="0" fontId="55" fillId="3" borderId="0" xfId="0" applyFont="1" applyFill="1" applyAlignment="1">
      <alignment indent="1"/>
    </xf>
    <xf numFmtId="0" fontId="56" fillId="3" borderId="0" xfId="0" applyFont="1" applyFill="1"/>
    <xf numFmtId="0" fontId="57" fillId="3" borderId="0" xfId="0" applyFont="1" applyFill="1" applyAlignment="1">
      <alignment indent="1"/>
    </xf>
    <xf numFmtId="0" fontId="58" fillId="3" borderId="0" xfId="0" applyFont="1" applyFill="1"/>
    <xf numFmtId="0" fontId="59" fillId="3" borderId="0" xfId="0" applyFont="1" applyFill="1" applyAlignment="1">
      <alignment indent="1"/>
    </xf>
    <xf numFmtId="0" fontId="60" fillId="3" borderId="0" xfId="0" applyFont="1" applyFill="1"/>
    <xf numFmtId="0" fontId="61" fillId="3" borderId="0" xfId="0" applyFont="1" applyFill="1" applyAlignment="1">
      <alignment indent="1"/>
    </xf>
    <xf numFmtId="0" fontId="62" fillId="3" borderId="0" xfId="0" applyFont="1" applyFill="1"/>
    <xf numFmtId="0" fontId="63" fillId="3" borderId="0" xfId="0" applyFont="1" applyFill="1" applyAlignment="1">
      <alignment indent="1"/>
    </xf>
    <xf numFmtId="0" fontId="64" fillId="3" borderId="0" xfId="0" applyFont="1" applyFill="1"/>
    <xf numFmtId="0" fontId="65" fillId="3" borderId="0" xfId="0" applyFont="1" applyFill="1" applyAlignment="1">
      <alignment indent="1"/>
    </xf>
    <xf numFmtId="0" fontId="66" fillId="3" borderId="0" xfId="0" applyFont="1" applyFill="1"/>
    <xf numFmtId="0" fontId="67" fillId="3" borderId="0" xfId="0" applyFont="1" applyFill="1" applyAlignment="1">
      <alignment indent="1"/>
    </xf>
    <xf numFmtId="0" fontId="68" fillId="3" borderId="0" xfId="0" applyFont="1" applyFill="1"/>
    <xf numFmtId="0" fontId="69" fillId="3" borderId="0" xfId="0" applyFont="1" applyFill="1" applyAlignment="1">
      <alignment indent="1"/>
    </xf>
    <xf numFmtId="0" fontId="70" fillId="3" borderId="0" xfId="0" applyFont="1" applyFill="1"/>
    <xf numFmtId="0" fontId="71" fillId="3" borderId="0" xfId="0" applyFont="1" applyFill="1" applyAlignment="1">
      <alignment indent="1"/>
    </xf>
    <xf numFmtId="0" fontId="72" fillId="3" borderId="0" xfId="0" applyFont="1" applyFill="1"/>
    <xf numFmtId="0" fontId="73" fillId="3" borderId="0" xfId="0" applyFont="1" applyFill="1" applyAlignment="1">
      <alignment indent="1"/>
    </xf>
    <xf numFmtId="0" fontId="74" fillId="3" borderId="0" xfId="0" applyFont="1" applyFill="1"/>
    <xf numFmtId="0" fontId="75" fillId="3" borderId="0" xfId="0" applyFont="1" applyFill="1" applyAlignment="1">
      <alignment indent="1"/>
    </xf>
    <xf numFmtId="0" fontId="76" fillId="3" borderId="0" xfId="0" applyFont="1" applyFill="1"/>
    <xf numFmtId="0" fontId="77" fillId="3" borderId="0" xfId="0" applyFont="1" applyFill="1" applyAlignment="1">
      <alignment indent="1"/>
    </xf>
    <xf numFmtId="0" fontId="78" fillId="3" borderId="0" xfId="0" applyFont="1" applyFill="1"/>
    <xf numFmtId="0" fontId="79" fillId="3" borderId="0" xfId="0" applyFont="1" applyFill="1" applyAlignment="1">
      <alignment indent="1"/>
    </xf>
    <xf numFmtId="0" fontId="80" fillId="3" borderId="0" xfId="0" applyFont="1" applyFill="1"/>
    <xf numFmtId="0" fontId="81" fillId="3" borderId="0" xfId="0" applyFont="1" applyFill="1" applyAlignment="1">
      <alignment indent="1"/>
    </xf>
    <xf numFmtId="0" fontId="82" fillId="3" borderId="0" xfId="0" applyFont="1" applyFill="1"/>
    <xf numFmtId="0" fontId="83" fillId="3" borderId="0" xfId="0" applyFont="1" applyFill="1" applyAlignment="1">
      <alignment indent="1"/>
    </xf>
    <xf numFmtId="0" fontId="84" fillId="3" borderId="0" xfId="0" applyFont="1" applyFill="1"/>
    <xf numFmtId="0" fontId="85" fillId="3" borderId="0" xfId="0" applyFont="1" applyFill="1" applyAlignment="1">
      <alignment indent="1"/>
    </xf>
    <xf numFmtId="0" fontId="86" fillId="3" borderId="0" xfId="0" applyFont="1" applyFill="1"/>
    <xf numFmtId="0" fontId="87" fillId="3" borderId="0" xfId="0" applyFont="1" applyFill="1" applyAlignment="1">
      <alignment indent="1"/>
    </xf>
    <xf numFmtId="0" fontId="88" fillId="3" borderId="0" xfId="0" applyFont="1" applyFill="1"/>
    <xf numFmtId="0" fontId="89" fillId="3" borderId="0" xfId="0" applyFont="1" applyFill="1" applyAlignment="1">
      <alignment indent="1"/>
    </xf>
    <xf numFmtId="0" fontId="90" fillId="3" borderId="0" xfId="0" applyFont="1" applyFill="1"/>
    <xf numFmtId="0" fontId="91" fillId="3" borderId="0" xfId="0" applyFont="1" applyFill="1" applyAlignment="1">
      <alignment indent="1"/>
    </xf>
    <xf numFmtId="0" fontId="1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1" fontId="10" fillId="0" borderId="0" xfId="0" applyNumberFormat="1" applyFont="1"/>
    <xf numFmtId="3" fontId="10" fillId="0" borderId="0" xfId="0" applyNumberFormat="1" applyFont="1" applyAlignment="1">
      <alignment vertical="center"/>
    </xf>
    <xf numFmtId="0" fontId="120" fillId="0" borderId="0" xfId="0" applyFont="1"/>
    <xf numFmtId="0" fontId="10" fillId="0" borderId="0" xfId="48" applyFont="1"/>
    <xf numFmtId="0" fontId="118" fillId="0" borderId="0" xfId="319" applyFont="1"/>
    <xf numFmtId="0" fontId="118" fillId="0" borderId="0" xfId="319" applyFont="1" applyAlignment="1">
      <alignment vertical="top"/>
    </xf>
    <xf numFmtId="0" fontId="118" fillId="0" borderId="0" xfId="319" applyFont="1" applyAlignment="1">
      <alignment horizontal="center"/>
    </xf>
    <xf numFmtId="0" fontId="118" fillId="0" borderId="4" xfId="319" applyFont="1" applyBorder="1" applyAlignment="1">
      <alignment horizontal="center"/>
    </xf>
    <xf numFmtId="17" fontId="118" fillId="0" borderId="22" xfId="319" applyNumberFormat="1" applyFont="1" applyBorder="1"/>
    <xf numFmtId="10" fontId="118" fillId="0" borderId="0" xfId="319" applyNumberFormat="1" applyFont="1"/>
    <xf numFmtId="17" fontId="118" fillId="0" borderId="21" xfId="319" applyNumberFormat="1" applyFont="1" applyBorder="1"/>
    <xf numFmtId="10" fontId="118" fillId="0" borderId="19" xfId="319" applyNumberFormat="1" applyFont="1" applyBorder="1"/>
    <xf numFmtId="43" fontId="118" fillId="0" borderId="26" xfId="320" applyFont="1" applyBorder="1"/>
    <xf numFmtId="43" fontId="118" fillId="0" borderId="0" xfId="319" applyNumberFormat="1" applyFont="1"/>
    <xf numFmtId="43" fontId="118" fillId="0" borderId="0" xfId="320" applyFont="1"/>
    <xf numFmtId="0" fontId="118" fillId="0" borderId="0" xfId="319" applyFont="1" applyAlignment="1">
      <alignment horizontal="right"/>
    </xf>
    <xf numFmtId="0" fontId="119" fillId="0" borderId="0" xfId="319" applyFont="1"/>
    <xf numFmtId="176" fontId="118" fillId="0" borderId="0" xfId="321" applyNumberFormat="1" applyFont="1" applyFill="1"/>
    <xf numFmtId="0" fontId="119" fillId="0" borderId="0" xfId="319" applyFont="1" applyAlignment="1">
      <alignment horizontal="center"/>
    </xf>
    <xf numFmtId="0" fontId="119" fillId="0" borderId="19" xfId="319" applyFont="1" applyBorder="1" applyAlignment="1">
      <alignment horizontal="centerContinuous"/>
    </xf>
    <xf numFmtId="0" fontId="118" fillId="0" borderId="19" xfId="319" applyFont="1" applyBorder="1" applyAlignment="1">
      <alignment horizontal="centerContinuous"/>
    </xf>
    <xf numFmtId="0" fontId="119" fillId="0" borderId="19" xfId="319" applyFont="1" applyBorder="1" applyAlignment="1">
      <alignment horizontal="center"/>
    </xf>
    <xf numFmtId="0" fontId="119" fillId="0" borderId="19" xfId="319" applyFont="1" applyBorder="1" applyAlignment="1">
      <alignment horizontal="center" wrapText="1"/>
    </xf>
    <xf numFmtId="0" fontId="119" fillId="0" borderId="0" xfId="319" applyFont="1" applyAlignment="1">
      <alignment horizontal="center" wrapText="1"/>
    </xf>
    <xf numFmtId="0" fontId="119" fillId="0" borderId="14" xfId="319" applyFont="1" applyBorder="1" applyAlignment="1">
      <alignment horizontal="center" wrapText="1"/>
    </xf>
    <xf numFmtId="14" fontId="118" fillId="0" borderId="0" xfId="320" applyNumberFormat="1" applyFont="1" applyFill="1" applyAlignment="1">
      <alignment horizontal="center"/>
    </xf>
    <xf numFmtId="164" fontId="118" fillId="0" borderId="0" xfId="320" applyNumberFormat="1" applyFont="1" applyFill="1" applyAlignment="1">
      <alignment horizontal="center"/>
    </xf>
    <xf numFmtId="1" fontId="118" fillId="0" borderId="0" xfId="320" applyNumberFormat="1" applyFont="1" applyFill="1" applyAlignment="1">
      <alignment horizontal="center"/>
    </xf>
    <xf numFmtId="6" fontId="118" fillId="0" borderId="0" xfId="319" applyNumberFormat="1" applyFont="1"/>
    <xf numFmtId="176" fontId="118" fillId="0" borderId="0" xfId="321" applyNumberFormat="1" applyFont="1" applyFill="1" applyAlignment="1">
      <alignment horizontal="center"/>
    </xf>
    <xf numFmtId="176" fontId="118" fillId="0" borderId="23" xfId="321" applyNumberFormat="1" applyFont="1" applyFill="1" applyBorder="1" applyAlignment="1">
      <alignment horizontal="center"/>
    </xf>
    <xf numFmtId="164" fontId="118" fillId="0" borderId="0" xfId="320" applyNumberFormat="1" applyFont="1" applyFill="1" applyBorder="1"/>
    <xf numFmtId="44" fontId="118" fillId="0" borderId="0" xfId="321" applyFont="1" applyFill="1"/>
    <xf numFmtId="0" fontId="118" fillId="0" borderId="0" xfId="320" applyNumberFormat="1" applyFont="1" applyFill="1" applyAlignment="1">
      <alignment horizontal="center"/>
    </xf>
    <xf numFmtId="176" fontId="118" fillId="0" borderId="0" xfId="321" applyNumberFormat="1" applyFont="1" applyFill="1" applyBorder="1" applyAlignment="1">
      <alignment horizontal="center"/>
    </xf>
    <xf numFmtId="44" fontId="119" fillId="0" borderId="0" xfId="319" applyNumberFormat="1" applyFont="1"/>
    <xf numFmtId="44" fontId="120" fillId="0" borderId="0" xfId="321" applyFont="1" applyFill="1"/>
    <xf numFmtId="10" fontId="119" fillId="0" borderId="0" xfId="322" applyNumberFormat="1" applyFont="1" applyFill="1"/>
    <xf numFmtId="0" fontId="118" fillId="0" borderId="4" xfId="319" applyFont="1" applyBorder="1" applyAlignment="1">
      <alignment vertical="top"/>
    </xf>
    <xf numFmtId="0" fontId="118" fillId="0" borderId="4" xfId="319" applyFont="1" applyBorder="1" applyAlignment="1">
      <alignment vertical="top" wrapText="1"/>
    </xf>
    <xf numFmtId="14" fontId="118" fillId="0" borderId="0" xfId="319" applyNumberFormat="1" applyFont="1" applyAlignment="1">
      <alignment horizontal="right" vertical="top"/>
    </xf>
    <xf numFmtId="0" fontId="119" fillId="0" borderId="4" xfId="319" applyFont="1" applyBorder="1" applyAlignment="1">
      <alignment vertical="top"/>
    </xf>
    <xf numFmtId="14" fontId="119" fillId="0" borderId="4" xfId="319" applyNumberFormat="1" applyFont="1" applyBorder="1" applyAlignment="1">
      <alignment horizontal="right" vertical="top"/>
    </xf>
    <xf numFmtId="0" fontId="119" fillId="0" borderId="0" xfId="319" applyFont="1" applyAlignment="1">
      <alignment vertical="top"/>
    </xf>
    <xf numFmtId="3" fontId="118" fillId="0" borderId="0" xfId="319" applyNumberFormat="1" applyFont="1"/>
    <xf numFmtId="164" fontId="118" fillId="0" borderId="0" xfId="319" applyNumberFormat="1" applyFont="1"/>
    <xf numFmtId="164" fontId="118" fillId="0" borderId="23" xfId="320" applyNumberFormat="1" applyFont="1" applyBorder="1"/>
    <xf numFmtId="164" fontId="118" fillId="0" borderId="25" xfId="320" applyNumberFormat="1" applyFont="1" applyBorder="1"/>
    <xf numFmtId="164" fontId="118" fillId="0" borderId="22" xfId="319" applyNumberFormat="1" applyFont="1" applyBorder="1"/>
    <xf numFmtId="164" fontId="118" fillId="0" borderId="21" xfId="319" applyNumberFormat="1" applyFont="1" applyBorder="1"/>
    <xf numFmtId="3" fontId="118" fillId="0" borderId="0" xfId="319" applyNumberFormat="1" applyFont="1" applyAlignment="1">
      <alignment horizontal="right" vertical="top"/>
    </xf>
    <xf numFmtId="3" fontId="119" fillId="0" borderId="4" xfId="319" applyNumberFormat="1" applyFont="1" applyBorder="1" applyAlignment="1">
      <alignment horizontal="right" vertical="top"/>
    </xf>
    <xf numFmtId="164" fontId="118" fillId="0" borderId="0" xfId="1" applyNumberFormat="1" applyFont="1"/>
    <xf numFmtId="164" fontId="118" fillId="0" borderId="20" xfId="1" applyNumberFormat="1" applyFont="1" applyBorder="1"/>
    <xf numFmtId="0" fontId="10" fillId="0" borderId="0" xfId="319" applyFont="1" applyAlignment="1" applyProtection="1">
      <alignment horizontal="left" vertical="center"/>
      <protection locked="0"/>
    </xf>
    <xf numFmtId="0" fontId="118" fillId="0" borderId="0" xfId="319" applyFont="1" applyAlignment="1">
      <alignment horizontal="left"/>
    </xf>
    <xf numFmtId="4" fontId="118" fillId="0" borderId="0" xfId="319" applyNumberFormat="1" applyFont="1"/>
    <xf numFmtId="17" fontId="118" fillId="0" borderId="0" xfId="319" applyNumberFormat="1" applyFont="1" applyAlignment="1">
      <alignment horizontal="left"/>
    </xf>
    <xf numFmtId="164" fontId="10" fillId="0" borderId="0" xfId="0" applyNumberFormat="1" applyFont="1" applyAlignment="1">
      <alignment horizontal="right"/>
    </xf>
    <xf numFmtId="164" fontId="10" fillId="0" borderId="0" xfId="1" applyNumberFormat="1" applyFont="1" applyAlignment="1">
      <alignment horizontal="right"/>
    </xf>
    <xf numFmtId="0" fontId="11" fillId="0" borderId="3" xfId="0" applyFont="1" applyBorder="1" applyAlignment="1">
      <alignment horizontal="left"/>
    </xf>
    <xf numFmtId="164" fontId="11" fillId="0" borderId="3" xfId="1" applyNumberFormat="1" applyFont="1" applyBorder="1" applyAlignment="1">
      <alignment horizontal="right"/>
    </xf>
    <xf numFmtId="0" fontId="120" fillId="0" borderId="1" xfId="0" applyFont="1" applyBorder="1"/>
    <xf numFmtId="164" fontId="11" fillId="0" borderId="3" xfId="0" applyNumberFormat="1" applyFont="1" applyBorder="1" applyAlignment="1">
      <alignment horizontal="right"/>
    </xf>
    <xf numFmtId="170" fontId="10" fillId="0" borderId="0" xfId="0" applyNumberFormat="1" applyFont="1" applyAlignment="1">
      <alignment horizontal="right"/>
    </xf>
    <xf numFmtId="166" fontId="11" fillId="0" borderId="3" xfId="0" applyNumberFormat="1" applyFont="1" applyBorder="1" applyAlignment="1">
      <alignment horizontal="right"/>
    </xf>
    <xf numFmtId="0" fontId="120" fillId="0" borderId="0" xfId="0" applyFont="1" applyBorder="1"/>
    <xf numFmtId="0" fontId="121" fillId="0" borderId="0" xfId="0" applyFont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8" fillId="0" borderId="27" xfId="319" applyFont="1" applyBorder="1" applyAlignment="1">
      <alignment horizontal="left"/>
    </xf>
    <xf numFmtId="0" fontId="118" fillId="0" borderId="27" xfId="319" applyFont="1" applyBorder="1"/>
    <xf numFmtId="0" fontId="118" fillId="0" borderId="27" xfId="319" applyFont="1" applyBorder="1" applyAlignment="1">
      <alignment horizontal="center"/>
    </xf>
    <xf numFmtId="0" fontId="118" fillId="0" borderId="27" xfId="319" applyFont="1" applyBorder="1" applyAlignment="1">
      <alignment horizontal="center" wrapText="1"/>
    </xf>
    <xf numFmtId="0" fontId="118" fillId="0" borderId="0" xfId="319" applyFont="1" applyBorder="1" applyAlignment="1">
      <alignment horizontal="center"/>
    </xf>
    <xf numFmtId="0" fontId="118" fillId="0" borderId="29" xfId="319" applyFont="1" applyBorder="1" applyAlignment="1">
      <alignment horizontal="center"/>
    </xf>
    <xf numFmtId="164" fontId="118" fillId="0" borderId="24" xfId="320" applyNumberFormat="1" applyFont="1" applyBorder="1"/>
    <xf numFmtId="164" fontId="118" fillId="0" borderId="26" xfId="320" applyNumberFormat="1" applyFont="1" applyFill="1" applyBorder="1"/>
    <xf numFmtId="164" fontId="120" fillId="0" borderId="0" xfId="320" applyNumberFormat="1" applyFont="1" applyFill="1"/>
    <xf numFmtId="1" fontId="118" fillId="0" borderId="0" xfId="319" applyNumberFormat="1" applyFont="1" applyAlignment="1">
      <alignment horizontal="center"/>
    </xf>
    <xf numFmtId="0" fontId="12" fillId="2" borderId="0" xfId="0" applyFont="1" applyFill="1" applyAlignment="1">
      <alignment horizontal="center"/>
    </xf>
    <xf numFmtId="0" fontId="0" fillId="0" borderId="0" xfId="0"/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18" fillId="0" borderId="14" xfId="319" applyFont="1" applyBorder="1" applyAlignment="1">
      <alignment horizontal="center"/>
    </xf>
    <xf numFmtId="0" fontId="118" fillId="0" borderId="15" xfId="319" applyFont="1" applyBorder="1" applyAlignment="1">
      <alignment horizontal="center"/>
    </xf>
    <xf numFmtId="0" fontId="118" fillId="0" borderId="16" xfId="319" applyFont="1" applyBorder="1" applyAlignment="1">
      <alignment horizontal="center"/>
    </xf>
    <xf numFmtId="0" fontId="119" fillId="0" borderId="0" xfId="319" applyFont="1" applyAlignment="1">
      <alignment horizontal="left"/>
    </xf>
  </cellXfs>
  <cellStyles count="332">
    <cellStyle name="20% - Accent1" xfId="19" builtinId="30" customBuiltin="1"/>
    <cellStyle name="20% - Accent1 10" xfId="259" xr:uid="{275214DE-CD61-413A-8D18-6F45BC61F3A4}"/>
    <cellStyle name="20% - Accent1 11" xfId="274" xr:uid="{3C41B80D-7F4C-434E-A999-BB090D6A9996}"/>
    <cellStyle name="20% - Accent1 12" xfId="289" xr:uid="{71FD2D8B-EED6-45CB-8DC7-A728B9E98E68}"/>
    <cellStyle name="20% - Accent1 13" xfId="72" xr:uid="{A4B73521-7449-4E02-BC34-C29F31893B72}"/>
    <cellStyle name="20% - Accent1 2" xfId="118" xr:uid="{1736CA3C-3318-46BB-A0D3-96A59C7F53D4}"/>
    <cellStyle name="20% - Accent1 3" xfId="154" xr:uid="{E87869B7-702F-4331-B0DE-B15939001225}"/>
    <cellStyle name="20% - Accent1 4" xfId="169" xr:uid="{004A3B2C-ADD4-475D-83A2-5035497B6F0A}"/>
    <cellStyle name="20% - Accent1 5" xfId="184" xr:uid="{07179C9B-E869-4C4C-8739-9826CB897704}"/>
    <cellStyle name="20% - Accent1 6" xfId="199" xr:uid="{5624783D-BCF1-44BB-89FC-BB4CB2B9BD4F}"/>
    <cellStyle name="20% - Accent1 7" xfId="214" xr:uid="{EF6198DA-0E72-4AF7-8537-6FE610CA8721}"/>
    <cellStyle name="20% - Accent1 8" xfId="229" xr:uid="{508A2294-615D-411B-B352-6928B92F7EB8}"/>
    <cellStyle name="20% - Accent1 9" xfId="244" xr:uid="{F3242143-1899-40E2-8CEB-3B7D9FC51E6F}"/>
    <cellStyle name="20% - Accent2" xfId="23" builtinId="34" customBuiltin="1"/>
    <cellStyle name="20% - Accent2 10" xfId="261" xr:uid="{5963240F-9578-4DD1-8B26-D7CD09AFC4F4}"/>
    <cellStyle name="20% - Accent2 11" xfId="276" xr:uid="{CB2800C9-3EBC-48EE-877D-D1673A9D74A8}"/>
    <cellStyle name="20% - Accent2 12" xfId="291" xr:uid="{33250388-685E-4EBC-8972-541D3D5E8932}"/>
    <cellStyle name="20% - Accent2 13" xfId="75" xr:uid="{7F0B7781-9906-4D38-917B-30ED9154E48F}"/>
    <cellStyle name="20% - Accent2 2" xfId="122" xr:uid="{CB3241EA-B83E-4CAF-8DFD-EB1B9E37D090}"/>
    <cellStyle name="20% - Accent2 3" xfId="156" xr:uid="{62261859-EEA9-4E9A-9504-6597B8AF248A}"/>
    <cellStyle name="20% - Accent2 4" xfId="171" xr:uid="{C2BE9540-98A4-4AEC-8F0B-09BE9E36AD31}"/>
    <cellStyle name="20% - Accent2 5" xfId="186" xr:uid="{40EC4062-7784-40D1-A6B9-8CF5405FFD26}"/>
    <cellStyle name="20% - Accent2 6" xfId="201" xr:uid="{3AAF13F9-4076-4F1C-9702-639CE1ABE411}"/>
    <cellStyle name="20% - Accent2 7" xfId="216" xr:uid="{B900254E-C069-4DD2-B52E-54F4DD8A22DA}"/>
    <cellStyle name="20% - Accent2 8" xfId="231" xr:uid="{9356D6B0-514F-4DF3-A780-36C462920D1C}"/>
    <cellStyle name="20% - Accent2 9" xfId="246" xr:uid="{E7B83E78-DEB1-4508-BA86-486CE82F9270}"/>
    <cellStyle name="20% - Accent3" xfId="27" builtinId="38" customBuiltin="1"/>
    <cellStyle name="20% - Accent3 10" xfId="263" xr:uid="{9213E3C8-DFE7-4658-A7D5-1D0A4C2EB674}"/>
    <cellStyle name="20% - Accent3 11" xfId="278" xr:uid="{E0BA9EA8-7B3B-4AF5-80C2-BA10A4F30CFB}"/>
    <cellStyle name="20% - Accent3 12" xfId="293" xr:uid="{AB76949D-08D1-45C1-966F-B258A08740DD}"/>
    <cellStyle name="20% - Accent3 13" xfId="78" xr:uid="{7AF49724-F6B3-4AD1-A91A-C4BE1A1C0584}"/>
    <cellStyle name="20% - Accent3 2" xfId="126" xr:uid="{540944E7-762B-483B-88B3-464411574B61}"/>
    <cellStyle name="20% - Accent3 3" xfId="158" xr:uid="{B7DBAD62-808B-455F-A5DC-7BBA92316208}"/>
    <cellStyle name="20% - Accent3 4" xfId="173" xr:uid="{3EC92B47-0330-4E56-845F-CBE0FB264152}"/>
    <cellStyle name="20% - Accent3 5" xfId="188" xr:uid="{CA53EA15-404A-4153-924E-045BA8F53682}"/>
    <cellStyle name="20% - Accent3 6" xfId="203" xr:uid="{2EABE13F-CD02-43BF-A8EE-3E213E39FA0D}"/>
    <cellStyle name="20% - Accent3 7" xfId="218" xr:uid="{BF8F8474-B572-4FBF-99A7-5DF833D41018}"/>
    <cellStyle name="20% - Accent3 8" xfId="233" xr:uid="{7A52EC58-B760-404C-AA41-6C07870E6C8E}"/>
    <cellStyle name="20% - Accent3 9" xfId="248" xr:uid="{E0AD0607-45C5-445A-B152-AC4D5BA0E34C}"/>
    <cellStyle name="20% - Accent4" xfId="31" builtinId="42" customBuiltin="1"/>
    <cellStyle name="20% - Accent4 10" xfId="265" xr:uid="{9DD61845-0A27-4D72-9987-051B9BC8456F}"/>
    <cellStyle name="20% - Accent4 11" xfId="280" xr:uid="{107BF639-38A1-4C8A-A71B-E1D9A993B3F0}"/>
    <cellStyle name="20% - Accent4 12" xfId="295" xr:uid="{0C7ED63D-8CC2-4F7B-B2FC-8030008C3C50}"/>
    <cellStyle name="20% - Accent4 13" xfId="81" xr:uid="{0651568C-2BFC-4916-A079-2A06459EE7F9}"/>
    <cellStyle name="20% - Accent4 2" xfId="130" xr:uid="{661B0596-B928-46E3-9AC3-E306F2A5FC01}"/>
    <cellStyle name="20% - Accent4 3" xfId="160" xr:uid="{DE0D29DA-310A-41BB-AE3E-EFF80F27DE7B}"/>
    <cellStyle name="20% - Accent4 4" xfId="175" xr:uid="{3718A865-679C-4AB9-8E7B-A078029EBDBF}"/>
    <cellStyle name="20% - Accent4 5" xfId="190" xr:uid="{3D16E1CA-AAEE-4F97-8B3C-9FD9135CC8E6}"/>
    <cellStyle name="20% - Accent4 6" xfId="205" xr:uid="{40C3369F-242C-4A7B-ACDC-03624B0A9F4A}"/>
    <cellStyle name="20% - Accent4 7" xfId="220" xr:uid="{E425EF48-1E23-479C-B4D5-C65D92528C6E}"/>
    <cellStyle name="20% - Accent4 8" xfId="235" xr:uid="{D517410D-A164-45F8-8F0F-C93CFC483358}"/>
    <cellStyle name="20% - Accent4 9" xfId="250" xr:uid="{94EBBADC-D3AD-43DB-8469-FB0AF42D712B}"/>
    <cellStyle name="20% - Accent5" xfId="35" builtinId="46" customBuiltin="1"/>
    <cellStyle name="20% - Accent5 10" xfId="267" xr:uid="{6F6E4AA7-07BF-436C-8D31-EA2E0ABE7BA8}"/>
    <cellStyle name="20% - Accent5 11" xfId="282" xr:uid="{8D45515B-CE0B-48C0-ABC7-09F3FEE03FF8}"/>
    <cellStyle name="20% - Accent5 12" xfId="297" xr:uid="{5D0B8FD1-7DDC-482B-9A36-B061D2819EC7}"/>
    <cellStyle name="20% - Accent5 13" xfId="84" xr:uid="{74457B97-E653-4CA5-9AA4-8230A5672007}"/>
    <cellStyle name="20% - Accent5 2" xfId="134" xr:uid="{7B3DDDEE-D015-4377-AB03-DF9E777EA3B7}"/>
    <cellStyle name="20% - Accent5 3" xfId="162" xr:uid="{8AEE13D9-9881-477E-8A14-0726784662E4}"/>
    <cellStyle name="20% - Accent5 4" xfId="177" xr:uid="{BDE8C8DD-6971-4847-9BEB-01C3EE81F884}"/>
    <cellStyle name="20% - Accent5 5" xfId="192" xr:uid="{077DD9C0-A44D-4DF6-8E64-071F106A5B20}"/>
    <cellStyle name="20% - Accent5 6" xfId="207" xr:uid="{89CD344C-5E1D-4475-B41F-537640BF764F}"/>
    <cellStyle name="20% - Accent5 7" xfId="222" xr:uid="{BFD93BC8-4486-4D57-AC1D-4BA8BC3651B4}"/>
    <cellStyle name="20% - Accent5 8" xfId="237" xr:uid="{FB2EDC4A-F8BF-4486-8359-1E22DC95698B}"/>
    <cellStyle name="20% - Accent5 9" xfId="252" xr:uid="{6AF59EED-D4C2-468D-9428-4D7834A62C0D}"/>
    <cellStyle name="20% - Accent6" xfId="39" builtinId="50" customBuiltin="1"/>
    <cellStyle name="20% - Accent6 10" xfId="269" xr:uid="{EA65BE53-9B6F-4624-BEB9-4DEEEC62EC56}"/>
    <cellStyle name="20% - Accent6 11" xfId="284" xr:uid="{A3AE5EBC-A675-4A6E-93BE-A8077F92999A}"/>
    <cellStyle name="20% - Accent6 12" xfId="299" xr:uid="{ED69FB1B-6AAD-4F39-A779-75149756B7E8}"/>
    <cellStyle name="20% - Accent6 13" xfId="87" xr:uid="{A0A7B26C-B118-427F-9B91-45BDD722C094}"/>
    <cellStyle name="20% - Accent6 2" xfId="138" xr:uid="{3EF7E3E8-22EE-4D64-A367-7FE87F61F821}"/>
    <cellStyle name="20% - Accent6 3" xfId="164" xr:uid="{44EFC505-9D98-4712-9FC0-FE7AB36D055A}"/>
    <cellStyle name="20% - Accent6 4" xfId="179" xr:uid="{8086F2A6-EF0B-4CD9-AD02-343FF7E4B32A}"/>
    <cellStyle name="20% - Accent6 5" xfId="194" xr:uid="{7E03302D-311F-4ADD-80B0-7259D3E0A541}"/>
    <cellStyle name="20% - Accent6 6" xfId="209" xr:uid="{6289DB9B-6304-48C5-8936-492D8A2864C4}"/>
    <cellStyle name="20% - Accent6 7" xfId="224" xr:uid="{BA10CB60-A8C8-41ED-A862-041A610A5C0A}"/>
    <cellStyle name="20% - Accent6 8" xfId="239" xr:uid="{702F9AD6-BD45-4AB7-ACFB-F735EBB70558}"/>
    <cellStyle name="20% - Accent6 9" xfId="254" xr:uid="{FB0775BF-A31A-491A-9524-37C3CE462183}"/>
    <cellStyle name="40% - Accent1" xfId="20" builtinId="31" customBuiltin="1"/>
    <cellStyle name="40% - Accent1 10" xfId="260" xr:uid="{C89CA56F-BB3D-4E5B-ACA8-C32E3AA4F758}"/>
    <cellStyle name="40% - Accent1 11" xfId="275" xr:uid="{A25FA5ED-4237-4C3B-B4F4-797EA8A48884}"/>
    <cellStyle name="40% - Accent1 12" xfId="290" xr:uid="{B3A08565-F3C4-4363-A41E-C3A96700E9F9}"/>
    <cellStyle name="40% - Accent1 13" xfId="73" xr:uid="{8C8C383F-E250-40FD-932A-AD0C24F5E8B3}"/>
    <cellStyle name="40% - Accent1 2" xfId="119" xr:uid="{05FDDD32-9844-4DD2-B622-414D2069D27F}"/>
    <cellStyle name="40% - Accent1 3" xfId="155" xr:uid="{1CB4EE76-E917-4006-9EDE-354A82F722C9}"/>
    <cellStyle name="40% - Accent1 4" xfId="170" xr:uid="{DFE43F4A-D7BC-4DF3-8A67-AAD731F347B2}"/>
    <cellStyle name="40% - Accent1 5" xfId="185" xr:uid="{EDD88DD7-C718-413A-833F-62FC2EB44820}"/>
    <cellStyle name="40% - Accent1 6" xfId="200" xr:uid="{6F88BCAB-2019-46F3-BFA3-5CEB7025B05B}"/>
    <cellStyle name="40% - Accent1 7" xfId="215" xr:uid="{A3FA1ACC-9C90-44A8-8195-553E709EB679}"/>
    <cellStyle name="40% - Accent1 8" xfId="230" xr:uid="{F79FAC4E-6220-4A21-AD8F-9DF1CD367E33}"/>
    <cellStyle name="40% - Accent1 9" xfId="245" xr:uid="{E772FFFA-4733-439B-BAE9-913523700E89}"/>
    <cellStyle name="40% - Accent2" xfId="24" builtinId="35" customBuiltin="1"/>
    <cellStyle name="40% - Accent2 10" xfId="262" xr:uid="{5F655D2B-A27E-4BE6-9FFC-C8C6AC7BFC8D}"/>
    <cellStyle name="40% - Accent2 11" xfId="277" xr:uid="{2D649A9E-23DE-41EF-BC95-7382E874ECC5}"/>
    <cellStyle name="40% - Accent2 12" xfId="292" xr:uid="{810F14DE-2CF1-4CBC-92A1-45C35EBCDD10}"/>
    <cellStyle name="40% - Accent2 13" xfId="76" xr:uid="{E1C22F4F-8717-4F46-A0E0-354D66922D13}"/>
    <cellStyle name="40% - Accent2 2" xfId="123" xr:uid="{AACCF943-D907-4C21-9C1E-1DF0238C6814}"/>
    <cellStyle name="40% - Accent2 3" xfId="157" xr:uid="{699F1F64-9F07-4DD4-B805-DDEA45285573}"/>
    <cellStyle name="40% - Accent2 4" xfId="172" xr:uid="{AF44DBD6-D580-4FEC-8815-AA0B7ED9837D}"/>
    <cellStyle name="40% - Accent2 5" xfId="187" xr:uid="{2064CABB-09C0-48FE-8F18-910E1077A6DD}"/>
    <cellStyle name="40% - Accent2 6" xfId="202" xr:uid="{CF4CE82C-ABCB-4CC4-B956-EC38EC804EB3}"/>
    <cellStyle name="40% - Accent2 7" xfId="217" xr:uid="{13087BDF-B8CC-4AFF-A921-DB51C105EA3A}"/>
    <cellStyle name="40% - Accent2 8" xfId="232" xr:uid="{33CEB73C-4A25-49AC-9E66-08A61B8FFF46}"/>
    <cellStyle name="40% - Accent2 9" xfId="247" xr:uid="{424DE2C0-29CC-423B-B842-6039F98BF0CE}"/>
    <cellStyle name="40% - Accent3" xfId="28" builtinId="39" customBuiltin="1"/>
    <cellStyle name="40% - Accent3 10" xfId="264" xr:uid="{77BDCBCF-3583-48D9-AAE4-BF0E6B598B12}"/>
    <cellStyle name="40% - Accent3 11" xfId="279" xr:uid="{75B53EB5-0D95-4284-B883-EBE381EF7684}"/>
    <cellStyle name="40% - Accent3 12" xfId="294" xr:uid="{D3B0A610-EA91-421C-890C-A4FD2CEAF6E7}"/>
    <cellStyle name="40% - Accent3 13" xfId="79" xr:uid="{2070E174-8B62-4CE2-A142-33419A280ED0}"/>
    <cellStyle name="40% - Accent3 2" xfId="127" xr:uid="{554E8D1F-70DC-449F-9C17-C30BEF56EC28}"/>
    <cellStyle name="40% - Accent3 3" xfId="159" xr:uid="{ACC96386-9530-42AB-8E94-FA91BECCE62B}"/>
    <cellStyle name="40% - Accent3 4" xfId="174" xr:uid="{76203256-96C6-4D92-A460-FB97D2DB384E}"/>
    <cellStyle name="40% - Accent3 5" xfId="189" xr:uid="{345097A1-CC15-4A32-9C55-616E157D9ED7}"/>
    <cellStyle name="40% - Accent3 6" xfId="204" xr:uid="{37F9CE41-70B0-49BD-A44F-844ADC0F3576}"/>
    <cellStyle name="40% - Accent3 7" xfId="219" xr:uid="{5108C898-EAC6-4CF9-92ED-210AFCCF3F9B}"/>
    <cellStyle name="40% - Accent3 8" xfId="234" xr:uid="{17B76975-58B0-4C63-B91A-E691B3574EA8}"/>
    <cellStyle name="40% - Accent3 9" xfId="249" xr:uid="{3D4C0972-0DD1-442F-8278-2AC72393E87E}"/>
    <cellStyle name="40% - Accent4" xfId="32" builtinId="43" customBuiltin="1"/>
    <cellStyle name="40% - Accent4 10" xfId="266" xr:uid="{66336C09-FB68-4355-BDF3-D3DE12975C61}"/>
    <cellStyle name="40% - Accent4 11" xfId="281" xr:uid="{0EEF94F8-4B84-4D6A-A9C7-446785CCE494}"/>
    <cellStyle name="40% - Accent4 12" xfId="296" xr:uid="{710C95B2-216F-4D1B-ABFC-1019ED10E515}"/>
    <cellStyle name="40% - Accent4 13" xfId="82" xr:uid="{277A66CE-A1A5-4D88-BFDE-6C70ECD78854}"/>
    <cellStyle name="40% - Accent4 2" xfId="131" xr:uid="{1EB21B9B-961A-4D23-8B1E-806A899F8E05}"/>
    <cellStyle name="40% - Accent4 3" xfId="161" xr:uid="{0A9C97A7-C4C4-4A5F-BD7F-E72A5C95FAFF}"/>
    <cellStyle name="40% - Accent4 4" xfId="176" xr:uid="{48A8080F-3251-4071-B844-3FEA628F2D0E}"/>
    <cellStyle name="40% - Accent4 5" xfId="191" xr:uid="{F88ED5EF-E372-4B33-B16A-26CDBE8C63B2}"/>
    <cellStyle name="40% - Accent4 6" xfId="206" xr:uid="{3C8D5FC0-3288-441E-BD2D-B3F102D43DD5}"/>
    <cellStyle name="40% - Accent4 7" xfId="221" xr:uid="{7195A327-E5F6-45EA-803F-240DD84EFE8C}"/>
    <cellStyle name="40% - Accent4 8" xfId="236" xr:uid="{9FD78E4D-06F4-464C-9FE5-936287EB2FFB}"/>
    <cellStyle name="40% - Accent4 9" xfId="251" xr:uid="{E5375A97-5E3D-4F6F-99B7-5224BCE41C36}"/>
    <cellStyle name="40% - Accent5" xfId="36" builtinId="47" customBuiltin="1"/>
    <cellStyle name="40% - Accent5 10" xfId="268" xr:uid="{30758EEC-DA5F-4EF4-851E-838986BE7C90}"/>
    <cellStyle name="40% - Accent5 11" xfId="283" xr:uid="{F7F7FB02-D52B-4F84-AB4F-0EF00FC94576}"/>
    <cellStyle name="40% - Accent5 12" xfId="298" xr:uid="{82658DE7-E2E5-4F21-8804-FCC2AC27D00B}"/>
    <cellStyle name="40% - Accent5 13" xfId="85" xr:uid="{BC968E2B-8397-44C5-BD65-F98BDB24D51C}"/>
    <cellStyle name="40% - Accent5 2" xfId="135" xr:uid="{90437DA0-1652-4098-BE54-6FD8711FD2C4}"/>
    <cellStyle name="40% - Accent5 3" xfId="163" xr:uid="{18FD14D4-815B-4630-9209-AA1E5FC086B0}"/>
    <cellStyle name="40% - Accent5 4" xfId="178" xr:uid="{59E3B2BB-42E3-444B-9471-4E9B1BC8E4BD}"/>
    <cellStyle name="40% - Accent5 5" xfId="193" xr:uid="{527A1406-817F-41B6-A34A-6EA32AEAAF61}"/>
    <cellStyle name="40% - Accent5 6" xfId="208" xr:uid="{5FAC9705-12EE-437C-9550-0B48A9EEDFE0}"/>
    <cellStyle name="40% - Accent5 7" xfId="223" xr:uid="{14A31902-CC93-4405-A434-A30CB8B14924}"/>
    <cellStyle name="40% - Accent5 8" xfId="238" xr:uid="{CDA556C0-2CD8-4C4B-8A4C-A1FD6F634A7D}"/>
    <cellStyle name="40% - Accent5 9" xfId="253" xr:uid="{2E1B4614-CAC4-49A5-826A-3CBA77E09B67}"/>
    <cellStyle name="40% - Accent6" xfId="40" builtinId="51" customBuiltin="1"/>
    <cellStyle name="40% - Accent6 10" xfId="270" xr:uid="{E4FB4696-32F0-4D66-9EF1-515360994936}"/>
    <cellStyle name="40% - Accent6 11" xfId="285" xr:uid="{7492E524-C444-4D55-8827-40398D2FE0CF}"/>
    <cellStyle name="40% - Accent6 12" xfId="300" xr:uid="{F4A11551-1960-4FAC-9EE7-2A1F41FF03AE}"/>
    <cellStyle name="40% - Accent6 13" xfId="88" xr:uid="{97585081-7842-4432-BC28-898C4E5010A0}"/>
    <cellStyle name="40% - Accent6 2" xfId="139" xr:uid="{349FDB5F-8B9B-47F4-ADA1-B3A5E0866CF1}"/>
    <cellStyle name="40% - Accent6 3" xfId="165" xr:uid="{E52DD010-02BE-4B35-8C36-E8DC19EDDA29}"/>
    <cellStyle name="40% - Accent6 4" xfId="180" xr:uid="{F91D2847-9F02-4449-A201-C3C475A4FE6F}"/>
    <cellStyle name="40% - Accent6 5" xfId="195" xr:uid="{836D735D-64EA-4CAA-92B7-89D111155885}"/>
    <cellStyle name="40% - Accent6 6" xfId="210" xr:uid="{120C9C84-73A4-4805-8013-13B41375EA4A}"/>
    <cellStyle name="40% - Accent6 7" xfId="225" xr:uid="{B46F946E-1652-430D-A8E2-2A7CF5A9469D}"/>
    <cellStyle name="40% - Accent6 8" xfId="240" xr:uid="{61BE9C02-82BD-4F78-8D1C-642575E384B0}"/>
    <cellStyle name="40% - Accent6 9" xfId="255" xr:uid="{6B71B2D8-CCD4-46E6-8337-DE63C29D256E}"/>
    <cellStyle name="60% - Accent1" xfId="21" builtinId="32" customBuiltin="1"/>
    <cellStyle name="60% - Accent1 2" xfId="120" xr:uid="{8BE65E85-136D-4798-A2FF-020B9450796F}"/>
    <cellStyle name="60% - Accent1 3" xfId="142" xr:uid="{157CBB20-6093-4D36-A10F-4AE854F5E823}"/>
    <cellStyle name="60% - Accent1 4" xfId="74" xr:uid="{C8CCA461-4C8C-4566-B0BF-77432A4D8E99}"/>
    <cellStyle name="60% - Accent2" xfId="25" builtinId="36" customBuiltin="1"/>
    <cellStyle name="60% - Accent2 2" xfId="124" xr:uid="{BE9F3B09-D62D-4F42-8CF1-6365F0FAEB70}"/>
    <cellStyle name="60% - Accent2 3" xfId="143" xr:uid="{B8623A23-DA70-4BAA-9DBA-F8EAF0A84601}"/>
    <cellStyle name="60% - Accent2 4" xfId="77" xr:uid="{919E6E9C-72B7-4C23-A67A-E263CC42C6DE}"/>
    <cellStyle name="60% - Accent3" xfId="29" builtinId="40" customBuiltin="1"/>
    <cellStyle name="60% - Accent3 2" xfId="128" xr:uid="{8783B261-595A-4012-9DD2-693361671F00}"/>
    <cellStyle name="60% - Accent3 3" xfId="144" xr:uid="{F017B724-73D7-42F0-8444-1A2A1F0EC334}"/>
    <cellStyle name="60% - Accent3 4" xfId="80" xr:uid="{52516DED-AB01-42B3-A420-A38508674287}"/>
    <cellStyle name="60% - Accent4" xfId="33" builtinId="44" customBuiltin="1"/>
    <cellStyle name="60% - Accent4 2" xfId="132" xr:uid="{35C9F375-F1A4-4DF5-A4E3-FED4EE3F8F4C}"/>
    <cellStyle name="60% - Accent4 3" xfId="145" xr:uid="{E6FB4926-1B2C-486C-AC9A-02B951DDB00A}"/>
    <cellStyle name="60% - Accent4 4" xfId="83" xr:uid="{5C344347-F0A0-4C36-A889-12576E7B9A65}"/>
    <cellStyle name="60% - Accent5" xfId="37" builtinId="48" customBuiltin="1"/>
    <cellStyle name="60% - Accent5 2" xfId="136" xr:uid="{EAE98A06-178A-43E0-B115-E9D62DD28DF6}"/>
    <cellStyle name="60% - Accent5 3" xfId="146" xr:uid="{1B3A7D9E-D916-4757-AEED-EE7C214D91AA}"/>
    <cellStyle name="60% - Accent5 4" xfId="86" xr:uid="{3F5A6022-434A-4AE0-B13B-AA4E39B14CF8}"/>
    <cellStyle name="60% - Accent6" xfId="41" builtinId="52" customBuiltin="1"/>
    <cellStyle name="60% - Accent6 2" xfId="140" xr:uid="{EB434F39-A376-4F08-9B95-CD84C29B6CFA}"/>
    <cellStyle name="60% - Accent6 3" xfId="147" xr:uid="{837A9C4F-F8F3-4F91-A84E-A6969615D42C}"/>
    <cellStyle name="60% - Accent6 4" xfId="89" xr:uid="{23A9B6DF-A102-41C5-BAF1-F5980D8C35FF}"/>
    <cellStyle name="Accent1" xfId="18" builtinId="29" customBuiltin="1"/>
    <cellStyle name="Accent1 2" xfId="117" xr:uid="{5082359A-141C-410B-AE99-811D0B64B8A0}"/>
    <cellStyle name="Accent2" xfId="22" builtinId="33" customBuiltin="1"/>
    <cellStyle name="Accent2 2" xfId="121" xr:uid="{6B957163-E209-487D-8223-BA1E9CA9E452}"/>
    <cellStyle name="Accent3" xfId="26" builtinId="37" customBuiltin="1"/>
    <cellStyle name="Accent3 2" xfId="125" xr:uid="{DAA25256-7ED6-48B5-A314-69440C2F84B3}"/>
    <cellStyle name="Accent4" xfId="30" builtinId="41" customBuiltin="1"/>
    <cellStyle name="Accent4 2" xfId="129" xr:uid="{40D95DF7-6346-4F25-99B0-8EFABE581A62}"/>
    <cellStyle name="Accent5" xfId="34" builtinId="45" customBuiltin="1"/>
    <cellStyle name="Accent5 2" xfId="133" xr:uid="{23230847-881D-423F-A3F2-15364AC25DC0}"/>
    <cellStyle name="Accent6" xfId="38" builtinId="49" customBuiltin="1"/>
    <cellStyle name="Accent6 2" xfId="137" xr:uid="{FBBC88B1-0C33-494F-A0B9-6608C363CDBB}"/>
    <cellStyle name="Bad" xfId="8" builtinId="27" customBuiltin="1"/>
    <cellStyle name="Bad 2" xfId="106" xr:uid="{FDDE1429-A419-4B1A-86AC-E42E8DF125E9}"/>
    <cellStyle name="Calculation" xfId="12" builtinId="22" customBuiltin="1"/>
    <cellStyle name="Calculation 2" xfId="110" xr:uid="{E5209C47-CEB7-483F-AAE0-AEB555AC97AF}"/>
    <cellStyle name="Check Cell" xfId="14" builtinId="23" customBuiltin="1"/>
    <cellStyle name="Check Cell 2" xfId="112" xr:uid="{D078E324-1526-4F98-8083-1A4A37389E2F}"/>
    <cellStyle name="Comma" xfId="1" builtinId="3"/>
    <cellStyle name="Comma 10" xfId="327" xr:uid="{17B6F55C-64BC-4F1F-B36E-D4FF9A9BE9F9}"/>
    <cellStyle name="Comma 10 2 2 2 2" xfId="318" xr:uid="{F18F60BE-736B-4435-BBA2-8F6F476DBFC1}"/>
    <cellStyle name="Comma 10 3" xfId="309" xr:uid="{EFABCBCC-97AB-4E0D-84AB-E300AAB52E6E}"/>
    <cellStyle name="Comma 11" xfId="331" xr:uid="{9A297D49-19B3-49B0-AB3B-0AF317FF06E4}"/>
    <cellStyle name="Comma 18" xfId="94" xr:uid="{B168B762-925A-4707-A414-5D35DDE466FA}"/>
    <cellStyle name="Comma 2" xfId="49" xr:uid="{4796FA18-B71C-4490-BA1E-F3DA08376B3D}"/>
    <cellStyle name="Comma 2 2" xfId="62" xr:uid="{E7A954D8-BF9B-463D-B09E-5FAE78DC8BDD}"/>
    <cellStyle name="Comma 2 2 2" xfId="305" xr:uid="{1A8C1BFB-90BC-4F4F-A2E7-4473259E3BED}"/>
    <cellStyle name="Comma 2 2 2 2" xfId="55" xr:uid="{C342546C-2240-4BEC-BE1E-D490D58BF6D0}"/>
    <cellStyle name="Comma 2 2 2 2 2" xfId="92" xr:uid="{7BE8EFF2-D795-4549-8577-D9D531B0E295}"/>
    <cellStyle name="Comma 2 3" xfId="56" xr:uid="{E230D9E6-860D-4938-85B5-A3A74A5AB576}"/>
    <cellStyle name="Comma 2 4" xfId="301" xr:uid="{CE9BBBE4-D3C5-4711-9B13-4FDA07D1891C}"/>
    <cellStyle name="Comma 2 5" xfId="329" xr:uid="{6E88A3C1-0941-4B8A-8B09-8BB14B8E1B9D}"/>
    <cellStyle name="Comma 3" xfId="59" xr:uid="{CE61FB74-887E-41E4-99D5-A922E70D1649}"/>
    <cellStyle name="Comma 4" xfId="45" xr:uid="{C2C09E91-8C26-4722-BEFC-56915D10CFC0}"/>
    <cellStyle name="Comma 5" xfId="69" xr:uid="{62E3E7C0-99E4-4DA8-A58E-3ABCBC9FEB4A}"/>
    <cellStyle name="Comma 6" xfId="311" xr:uid="{3EBDF255-8997-4738-B520-52CD8626A4EE}"/>
    <cellStyle name="Comma 7" xfId="316" xr:uid="{D1A69832-DF09-4199-82F6-254D4B777A80}"/>
    <cellStyle name="Comma 8" xfId="320" xr:uid="{10CA893F-2A46-477D-A4F2-6A250B7E8E83}"/>
    <cellStyle name="Comma 9" xfId="324" xr:uid="{78C48E5A-30FE-4706-BCBF-F11E46BFC9E2}"/>
    <cellStyle name="Currency 10" xfId="242" xr:uid="{0716102F-EDD7-48BD-A777-4E616DC44E76}"/>
    <cellStyle name="Currency 11" xfId="257" xr:uid="{0F97FA42-E8F2-4DC2-A9D1-61E66ED17539}"/>
    <cellStyle name="Currency 12" xfId="272" xr:uid="{06AC7580-7457-463C-B89A-68D972F17EE6}"/>
    <cellStyle name="Currency 13" xfId="287" xr:uid="{23CD3AE0-E731-4458-B187-2B18899FBD62}"/>
    <cellStyle name="Currency 2" xfId="47" xr:uid="{2BE4F6F0-17F4-4FAD-9F34-DD327B8D4234}"/>
    <cellStyle name="Currency 2 2" xfId="50" xr:uid="{0FBF3C31-D2E8-4AEC-9AB5-2A2D562B1AC0}"/>
    <cellStyle name="Currency 2 2 2" xfId="308" xr:uid="{571FDD49-248A-4E45-B28C-C8EF2D33839C}"/>
    <cellStyle name="Currency 2 2 2 2" xfId="53" xr:uid="{F9FCA958-F0E3-4407-B84B-733C954D3CCB}"/>
    <cellStyle name="Currency 2 2 2 2 2" xfId="91" xr:uid="{628CB3DE-A369-45FD-97F0-3529B38655CF}"/>
    <cellStyle name="Currency 2 2 2 2 3" xfId="321" xr:uid="{329A2BB1-F348-4C36-AE1A-B7DDE89CEDED}"/>
    <cellStyle name="Currency 3" xfId="149" xr:uid="{00E4742F-BEDD-4F34-B6E6-56F8E998B1A8}"/>
    <cellStyle name="Currency 4" xfId="152" xr:uid="{E036F489-8A0C-4D34-8469-55754394D654}"/>
    <cellStyle name="Currency 5" xfId="167" xr:uid="{0FB16C54-705F-425F-BDFB-27A325D942C7}"/>
    <cellStyle name="Currency 6" xfId="182" xr:uid="{75AE3340-7531-4272-A2D1-A97CDDA82788}"/>
    <cellStyle name="Currency 7" xfId="197" xr:uid="{CB397E66-A7F6-4281-8D27-B2395D6C16B5}"/>
    <cellStyle name="Currency 8" xfId="212" xr:uid="{810221C5-AE44-4A6E-A096-AB3239C8ED8F}"/>
    <cellStyle name="Currency 9" xfId="227" xr:uid="{CC823AAC-7724-4206-9C9F-4AC1FA8AE0C8}"/>
    <cellStyle name="Explanatory Text" xfId="16" builtinId="53" customBuiltin="1"/>
    <cellStyle name="Explanatory Text 2" xfId="115" xr:uid="{C8F9045E-CEF1-45C1-BA63-1BF379F13474}"/>
    <cellStyle name="Good" xfId="7" builtinId="26" customBuiltin="1"/>
    <cellStyle name="Good 2" xfId="105" xr:uid="{7DD6EE0C-AAA7-4698-99C9-271BF152CE08}"/>
    <cellStyle name="Heading 1" xfId="3" builtinId="16" customBuiltin="1"/>
    <cellStyle name="Heading 1 2" xfId="101" xr:uid="{B7581183-1DEA-478F-A860-F7353C7808E0}"/>
    <cellStyle name="Heading 2" xfId="4" builtinId="17" customBuiltin="1"/>
    <cellStyle name="Heading 2 2" xfId="102" xr:uid="{1A048750-4EBE-4B39-89C5-93C9201D8243}"/>
    <cellStyle name="Heading 3" xfId="5" builtinId="18" customBuiltin="1"/>
    <cellStyle name="Heading 3 2" xfId="103" xr:uid="{74257C68-D855-4C0C-822B-6B0D94A7B7BC}"/>
    <cellStyle name="Heading 4" xfId="6" builtinId="19" customBuiltin="1"/>
    <cellStyle name="Heading 4 2" xfId="104" xr:uid="{093D64EA-7802-4760-B9B0-9F9A2CF79B6F}"/>
    <cellStyle name="Hyperlink 2" xfId="100" xr:uid="{CBD3F775-7FFF-4B5D-B595-622C15FEFF6F}"/>
    <cellStyle name="Hyperlink 3" xfId="98" xr:uid="{57578377-C919-4A9E-8723-A024787B2386}"/>
    <cellStyle name="Input" xfId="10" builtinId="20" customBuiltin="1"/>
    <cellStyle name="Input 2" xfId="108" xr:uid="{C1DFD823-8C19-4DB4-B35E-D28B492F4006}"/>
    <cellStyle name="Linked Cell" xfId="13" builtinId="24" customBuiltin="1"/>
    <cellStyle name="Linked Cell 2" xfId="111" xr:uid="{FF062575-CD4B-4E07-8F0E-5E4DDF08C26D}"/>
    <cellStyle name="Neutral" xfId="9" builtinId="28" customBuiltin="1"/>
    <cellStyle name="Neutral 2" xfId="107" xr:uid="{4B81E595-FDFA-4C49-95BC-9622BA90AD9D}"/>
    <cellStyle name="Neutral 3" xfId="141" xr:uid="{C0EC4F81-C509-4591-927F-0526A5B400EB}"/>
    <cellStyle name="Normal" xfId="0" builtinId="0"/>
    <cellStyle name="Normal 10" xfId="241" xr:uid="{DAAD56E1-22EC-47DC-AF2E-CE961B273B1A}"/>
    <cellStyle name="Normal 10 16" xfId="46" xr:uid="{F40137EA-5CCE-4C7E-B72A-C48F65F5BB00}"/>
    <cellStyle name="Normal 10 16 2" xfId="70" xr:uid="{82D1B7A9-9838-4D02-9066-519570B079A2}"/>
    <cellStyle name="Normal 11" xfId="256" xr:uid="{662C576A-8CFF-4F9A-AC38-215DB0EF796C}"/>
    <cellStyle name="Normal 12" xfId="271" xr:uid="{FC510C9D-6384-46E2-8BD6-541C67EF5CEE}"/>
    <cellStyle name="Normal 12 2 2 2 2" xfId="317" xr:uid="{D7D12B8B-BF72-4902-81AB-7EA430F4B5BC}"/>
    <cellStyle name="Normal 13" xfId="286" xr:uid="{B0EAF059-42C9-4828-B355-0E00AEC3F429}"/>
    <cellStyle name="Normal 14" xfId="95" xr:uid="{95B25EB7-9313-4A8F-B357-6841F45D8353}"/>
    <cellStyle name="Normal 15" xfId="68" xr:uid="{76B1ADEF-7A36-4581-8A6C-64F1A6D9FAAF}"/>
    <cellStyle name="Normal 16" xfId="302" xr:uid="{028918BD-34B1-4E14-8F11-4089BDC524CC}"/>
    <cellStyle name="Normal 17" xfId="310" xr:uid="{3C41E289-F820-4058-879A-833F992FD956}"/>
    <cellStyle name="Normal 18" xfId="315" xr:uid="{698706ED-5981-49D3-89E3-90BB6515D1BE}"/>
    <cellStyle name="Normal 19" xfId="319" xr:uid="{8F706071-5CAE-4E9B-A59E-F58E455E9159}"/>
    <cellStyle name="Normal 2" xfId="48" xr:uid="{2DE0F950-F7D2-4F05-A883-9F64FE605DDD}"/>
    <cellStyle name="Normal 2 2" xfId="96" xr:uid="{184B399F-6AB5-4C7C-952E-E6C5797CC720}"/>
    <cellStyle name="Normal 2 2 2" xfId="304" xr:uid="{AD237748-793B-4A78-9E02-3701B5B0DBFB}"/>
    <cellStyle name="Normal 2 2 2 2" xfId="52" xr:uid="{682231EA-EB08-4106-8DB6-090E6B60E082}"/>
    <cellStyle name="Normal 2 2 2 2 2" xfId="90" xr:uid="{941BD581-5940-460C-B541-4559418D16CC}"/>
    <cellStyle name="Normal 2 2 3" xfId="314" xr:uid="{EF36C59A-EEE1-4814-8445-F3E7367CD78E}"/>
    <cellStyle name="Normal 2 2 4" xfId="330" xr:uid="{CDA4E6C6-6971-4A57-88E2-81131EBC7440}"/>
    <cellStyle name="Normal 20" xfId="323" xr:uid="{F49A700A-BD1A-4C26-B5BD-DEE9AFCF46FE}"/>
    <cellStyle name="Normal 21" xfId="326" xr:uid="{92A3F3B8-51CC-482E-938B-D61D5FD00419}"/>
    <cellStyle name="Normal 22" xfId="328" xr:uid="{E23B9912-D858-4EAF-8F3E-209CBE9E596B}"/>
    <cellStyle name="Normal 3" xfId="54" xr:uid="{591B5950-C39F-4066-B779-5798DA2744E7}"/>
    <cellStyle name="Normal 3 2" xfId="148" xr:uid="{850E5432-D907-4338-AA48-866042A1E9BE}"/>
    <cellStyle name="Normal 3 3" xfId="307" xr:uid="{0929ED69-9692-4AC4-951C-475B586230DF}"/>
    <cellStyle name="Normal 4" xfId="58" xr:uid="{FDA549CB-7070-4849-A44A-E643FF715B25}"/>
    <cellStyle name="Normal 4 2" xfId="61" xr:uid="{193D2F1B-BC9F-4FC8-BD2A-A1A06D220EB6}"/>
    <cellStyle name="Normal 4 3" xfId="151" xr:uid="{51EA0075-09D8-43AC-9F74-EFAFC8B6787E}"/>
    <cellStyle name="Normal 5" xfId="60" xr:uid="{74CC1AC1-455D-40FA-A0C1-ECD9B01A3268}"/>
    <cellStyle name="Normal 5 2" xfId="166" xr:uid="{A437F6B8-4F3C-4FB2-B70C-D054EC625CB0}"/>
    <cellStyle name="Normal 6" xfId="42" xr:uid="{8E0C061C-295A-45B6-BDAC-7DE57661E2B5}"/>
    <cellStyle name="Normal 6 2" xfId="181" xr:uid="{C97C3541-235D-4B45-B943-FFACD75CB86C}"/>
    <cellStyle name="Normal 7" xfId="196" xr:uid="{811D0CA9-591A-4DFB-80BC-23829B28A7A7}"/>
    <cellStyle name="Normal 8" xfId="211" xr:uid="{BEBFCAFB-14CF-4813-B411-E7D9C590149F}"/>
    <cellStyle name="Normal 9" xfId="226" xr:uid="{92993AB1-CC74-42A6-A31E-34D500489D9F}"/>
    <cellStyle name="Note 10" xfId="243" xr:uid="{68FD6395-A55F-4AD3-873E-1B7B3E71616E}"/>
    <cellStyle name="Note 11" xfId="258" xr:uid="{0F899F8F-C60B-4441-A44E-9E050488FDF7}"/>
    <cellStyle name="Note 12" xfId="273" xr:uid="{F5A4D8DE-68B9-46DA-956D-BA7A123066A3}"/>
    <cellStyle name="Note 13" xfId="288" xr:uid="{273A4D84-3CB7-44C7-8090-C24C877E58D4}"/>
    <cellStyle name="Note 14" xfId="71" xr:uid="{DD08540F-31DA-4E95-8214-506199699BB6}"/>
    <cellStyle name="Note 2" xfId="51" xr:uid="{06000353-35A4-457C-AA73-4F044531E641}"/>
    <cellStyle name="Note 2 2" xfId="114" xr:uid="{16273887-626F-4635-BAD1-910C3AFBEF79}"/>
    <cellStyle name="Note 3" xfId="150" xr:uid="{E0C54C49-48E7-4C2C-B596-AE535E1971D8}"/>
    <cellStyle name="Note 4" xfId="153" xr:uid="{23BA4922-3E3B-4352-862C-D121CEDC179E}"/>
    <cellStyle name="Note 5" xfId="168" xr:uid="{D9898FAB-22B2-4AEE-BC8B-7B2CF0C528F1}"/>
    <cellStyle name="Note 6" xfId="183" xr:uid="{FD100C30-C603-4D80-8790-02EEB7C3D380}"/>
    <cellStyle name="Note 7" xfId="198" xr:uid="{AF3A0B10-C17A-462B-924D-FA23397AAC3F}"/>
    <cellStyle name="Note 8" xfId="213" xr:uid="{063D0F1F-5BAB-4BE0-97E5-F0C531E85AED}"/>
    <cellStyle name="Note 9" xfId="228" xr:uid="{6F619B18-974E-42DF-A6D2-77EA1A35A488}"/>
    <cellStyle name="Output" xfId="11" builtinId="21" customBuiltin="1"/>
    <cellStyle name="Output 2" xfId="109" xr:uid="{44CEF0AA-A6ED-4102-AE2C-8CE3DBE59C7D}"/>
    <cellStyle name="Percent 2" xfId="44" xr:uid="{F0B026EB-F043-4DF4-A44E-11FC1187A41D}"/>
    <cellStyle name="Percent 2 2" xfId="303" xr:uid="{7B3A5C61-BA91-4862-BF49-23C6F887C762}"/>
    <cellStyle name="Percent 2 3" xfId="306" xr:uid="{5D5DD58E-720A-4EE7-9BE3-5561DD538C41}"/>
    <cellStyle name="Percent 3" xfId="57" xr:uid="{EE0266F0-6030-4A97-8129-740B571F67FD}"/>
    <cellStyle name="Percent 3 2" xfId="97" xr:uid="{3C9104BC-393E-4C35-963F-FBA26442C989}"/>
    <cellStyle name="Percent 3 3" xfId="93" xr:uid="{D4001750-055B-41CF-AD41-63AA2C9B464F}"/>
    <cellStyle name="Percent 3 4" xfId="313" xr:uid="{80ADEC02-0D88-4944-A25B-26E6C423D90F}"/>
    <cellStyle name="Percent 3 5" xfId="322" xr:uid="{9FF1F4F8-4C61-417D-9D27-7839E73D909E}"/>
    <cellStyle name="Percent 4" xfId="312" xr:uid="{366D2384-5492-4E12-8FDA-EC3764703D52}"/>
    <cellStyle name="Percent 5" xfId="325" xr:uid="{19EBD238-CC69-402C-85AD-7B4A7AB2DB57}"/>
    <cellStyle name="SAPBEXaggData 2" xfId="63" xr:uid="{AE329A2F-EB68-4CB9-A71E-AC5C5ABEC588}"/>
    <cellStyle name="SAPBEXaggItem 2" xfId="64" xr:uid="{94079C5E-59B6-4F6B-80BF-79FE30908B41}"/>
    <cellStyle name="SAPBEXchaText" xfId="67" xr:uid="{B10161C9-6559-4645-873B-2E55A2181A94}"/>
    <cellStyle name="SAPBEXstdData 2" xfId="66" xr:uid="{634597C0-146D-43AC-BFB4-0ADD94AC9C49}"/>
    <cellStyle name="SAPBEXstdItem 2" xfId="65" xr:uid="{DD38EE65-5D2C-487D-AAB1-F1F3C7B878C7}"/>
    <cellStyle name="SAPMemberCell" xfId="43" xr:uid="{89E62A66-84D1-4114-B4D4-F56ADD423571}"/>
    <cellStyle name="Title" xfId="2" builtinId="15" customBuiltin="1"/>
    <cellStyle name="Title 2" xfId="99" xr:uid="{DC573250-B4FA-44C9-8D24-E73C45AAF328}"/>
    <cellStyle name="Total" xfId="17" builtinId="25" customBuiltin="1"/>
    <cellStyle name="Total 2" xfId="116" xr:uid="{C89CD9C0-8C5A-429E-B01D-5D579682778B}"/>
    <cellStyle name="Warning Text" xfId="15" builtinId="11" customBuiltin="1"/>
    <cellStyle name="Warning Text 2" xfId="113" xr:uid="{6143A56E-5C88-46E0-87FC-285F32867079}"/>
  </cellStyles>
  <dxfs count="11">
    <dxf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  <dxf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8EA9DB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472C4"/>
        </top>
        <bottom style="thin">
          <color rgb="FF4472C4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9E1F2"/>
          <bgColor rgb="FFD9E1F2"/>
        </patternFill>
      </fill>
      <border>
        <top style="thin">
          <color rgb="FF8EA9DB"/>
        </top>
      </border>
    </dxf>
    <dxf>
      <font>
        <b/>
        <color rgb="FF000000"/>
      </font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</dxfs>
  <tableStyles count="1" defaultTableStyle="TableStyleMedium2" defaultPivotStyle="PivotStyleLight16">
    <tableStyle name="PivotStyleLight16 2" table="0" count="11" xr9:uid="{1E4374C1-071B-46C1-BF6E-C6983228497A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41"/>
  <sheetViews>
    <sheetView workbookViewId="0">
      <selection activeCell="E9" sqref="E9"/>
    </sheetView>
  </sheetViews>
  <sheetFormatPr defaultRowHeight="14.4"/>
  <cols>
    <col min="1" max="1" width="5.88671875" customWidth="1"/>
    <col min="2" max="2" width="78.109375" customWidth="1"/>
  </cols>
  <sheetData>
    <row r="1" spans="1:2" ht="21">
      <c r="A1" s="169" t="s">
        <v>33</v>
      </c>
      <c r="B1" s="170"/>
    </row>
    <row r="2" spans="1:2">
      <c r="A2" s="3"/>
      <c r="B2" s="3"/>
    </row>
    <row r="3" spans="1:2">
      <c r="A3" s="4">
        <v>1</v>
      </c>
      <c r="B3" s="5" t="s">
        <v>1</v>
      </c>
    </row>
    <row r="4" spans="1:2">
      <c r="A4" s="6">
        <v>2</v>
      </c>
      <c r="B4" s="7" t="s">
        <v>56</v>
      </c>
    </row>
    <row r="5" spans="1:2">
      <c r="A5" s="8">
        <v>3</v>
      </c>
      <c r="B5" s="9" t="s">
        <v>57</v>
      </c>
    </row>
    <row r="6" spans="1:2">
      <c r="A6" s="10">
        <v>4</v>
      </c>
      <c r="B6" s="11" t="s">
        <v>58</v>
      </c>
    </row>
    <row r="7" spans="1:2">
      <c r="A7" s="12">
        <v>5</v>
      </c>
      <c r="B7" s="13" t="s">
        <v>59</v>
      </c>
    </row>
    <row r="8" spans="1:2">
      <c r="A8" s="14">
        <v>6</v>
      </c>
      <c r="B8" s="15" t="s">
        <v>60</v>
      </c>
    </row>
    <row r="9" spans="1:2">
      <c r="A9" s="16">
        <v>7</v>
      </c>
      <c r="B9" s="17" t="s">
        <v>61</v>
      </c>
    </row>
    <row r="10" spans="1:2">
      <c r="A10" s="18">
        <v>8</v>
      </c>
      <c r="B10" s="19" t="s">
        <v>63</v>
      </c>
    </row>
    <row r="11" spans="1:2">
      <c r="A11" s="20">
        <v>9</v>
      </c>
      <c r="B11" s="21" t="s">
        <v>93</v>
      </c>
    </row>
    <row r="12" spans="1:2">
      <c r="A12" s="22">
        <v>10</v>
      </c>
      <c r="B12" s="23" t="s">
        <v>94</v>
      </c>
    </row>
    <row r="13" spans="1:2">
      <c r="A13" s="24">
        <v>11</v>
      </c>
      <c r="B13" s="25" t="s">
        <v>95</v>
      </c>
    </row>
    <row r="14" spans="1:2">
      <c r="A14" s="26">
        <v>12</v>
      </c>
      <c r="B14" s="27" t="s">
        <v>96</v>
      </c>
    </row>
    <row r="15" spans="1:2">
      <c r="A15" s="28">
        <v>13</v>
      </c>
      <c r="B15" s="29" t="s">
        <v>97</v>
      </c>
    </row>
    <row r="16" spans="1:2">
      <c r="A16" s="30">
        <v>14</v>
      </c>
      <c r="B16" s="31" t="s">
        <v>98</v>
      </c>
    </row>
    <row r="17" spans="1:2">
      <c r="A17" s="32">
        <v>15</v>
      </c>
      <c r="B17" s="33" t="s">
        <v>99</v>
      </c>
    </row>
    <row r="18" spans="1:2">
      <c r="A18" s="34">
        <v>16</v>
      </c>
      <c r="B18" s="35" t="s">
        <v>120</v>
      </c>
    </row>
    <row r="19" spans="1:2">
      <c r="A19" s="36">
        <v>17</v>
      </c>
      <c r="B19" s="37" t="s">
        <v>121</v>
      </c>
    </row>
    <row r="20" spans="1:2">
      <c r="A20" s="38">
        <v>18</v>
      </c>
      <c r="B20" s="39" t="s">
        <v>122</v>
      </c>
    </row>
    <row r="21" spans="1:2">
      <c r="A21" s="40">
        <v>19</v>
      </c>
      <c r="B21" s="41" t="s">
        <v>136</v>
      </c>
    </row>
    <row r="22" spans="1:2">
      <c r="A22" s="42">
        <v>20</v>
      </c>
      <c r="B22" s="43" t="s">
        <v>137</v>
      </c>
    </row>
    <row r="23" spans="1:2">
      <c r="A23" s="44">
        <v>21</v>
      </c>
      <c r="B23" s="45" t="s">
        <v>138</v>
      </c>
    </row>
    <row r="24" spans="1:2">
      <c r="A24" s="46">
        <v>22</v>
      </c>
      <c r="B24" s="47" t="s">
        <v>140</v>
      </c>
    </row>
    <row r="25" spans="1:2">
      <c r="A25" s="48">
        <v>23</v>
      </c>
      <c r="B25" s="49" t="s">
        <v>141</v>
      </c>
    </row>
    <row r="26" spans="1:2">
      <c r="A26" s="50">
        <v>24</v>
      </c>
      <c r="B26" s="51" t="s">
        <v>142</v>
      </c>
    </row>
    <row r="27" spans="1:2">
      <c r="A27" s="52">
        <v>25</v>
      </c>
      <c r="B27" s="53" t="s">
        <v>143</v>
      </c>
    </row>
    <row r="28" spans="1:2">
      <c r="A28" s="54">
        <v>26</v>
      </c>
      <c r="B28" s="55" t="s">
        <v>175</v>
      </c>
    </row>
    <row r="29" spans="1:2">
      <c r="A29" s="56">
        <v>27</v>
      </c>
      <c r="B29" s="57" t="s">
        <v>181</v>
      </c>
    </row>
    <row r="30" spans="1:2">
      <c r="A30" s="58">
        <v>28</v>
      </c>
      <c r="B30" s="59" t="s">
        <v>182</v>
      </c>
    </row>
    <row r="31" spans="1:2">
      <c r="A31" s="60">
        <v>29</v>
      </c>
      <c r="B31" s="61" t="s">
        <v>183</v>
      </c>
    </row>
    <row r="32" spans="1:2">
      <c r="A32" s="62">
        <v>30</v>
      </c>
      <c r="B32" s="63" t="s">
        <v>184</v>
      </c>
    </row>
    <row r="33" spans="1:2">
      <c r="A33" s="64">
        <v>31</v>
      </c>
      <c r="B33" s="65" t="s">
        <v>185</v>
      </c>
    </row>
    <row r="34" spans="1:2">
      <c r="A34" s="66">
        <v>32</v>
      </c>
      <c r="B34" s="67" t="s">
        <v>186</v>
      </c>
    </row>
    <row r="35" spans="1:2">
      <c r="A35" s="68">
        <v>33</v>
      </c>
      <c r="B35" s="69" t="s">
        <v>187</v>
      </c>
    </row>
    <row r="36" spans="1:2">
      <c r="A36" s="70">
        <v>34</v>
      </c>
      <c r="B36" s="71" t="s">
        <v>190</v>
      </c>
    </row>
    <row r="37" spans="1:2">
      <c r="A37" s="72">
        <v>35</v>
      </c>
      <c r="B37" s="73" t="s">
        <v>191</v>
      </c>
    </row>
    <row r="38" spans="1:2">
      <c r="A38" s="74">
        <v>36</v>
      </c>
      <c r="B38" s="75" t="s">
        <v>192</v>
      </c>
    </row>
    <row r="39" spans="1:2">
      <c r="A39" s="76">
        <v>37</v>
      </c>
      <c r="B39" s="77" t="s">
        <v>193</v>
      </c>
    </row>
    <row r="40" spans="1:2">
      <c r="A40" s="78">
        <v>38</v>
      </c>
      <c r="B40" s="79" t="s">
        <v>194</v>
      </c>
    </row>
    <row r="41" spans="1:2">
      <c r="A41" s="80">
        <v>39</v>
      </c>
      <c r="B41" s="81" t="s">
        <v>195</v>
      </c>
    </row>
  </sheetData>
  <mergeCells count="1">
    <mergeCell ref="A1:B1"/>
  </mergeCells>
  <hyperlinks>
    <hyperlink ref="B3" location="'WP III-B-9'!A1" display="WP III-B-9" xr:uid="{00000000-0004-0000-0000-000000000000}"/>
    <hyperlink ref="B4" location="'WP II-B-1'!A1" display="WP II-B-1" xr:uid="{00000000-0004-0000-0000-000001000000}"/>
    <hyperlink ref="B5" location="'WP II-B-1 Adj 4'!A1" display="WP II-B-1 Adj 4" xr:uid="{00000000-0004-0000-0000-000002000000}"/>
    <hyperlink ref="B6" location="'WP II-B-1 Adj 5'!A1" display="WP II-B-1 Adj 5" xr:uid="{00000000-0004-0000-0000-000003000000}"/>
    <hyperlink ref="B7" location="'WP II-B-1.1'!A1" display="WP II-B-1.1" xr:uid="{00000000-0004-0000-0000-000004000000}"/>
    <hyperlink ref="B8" location="'WP II-B-2'!A1" display="WP II-B-2" xr:uid="{00000000-0004-0000-0000-000005000000}"/>
    <hyperlink ref="B9" location="'WP II-B-3'!A1" display="WP II-B-3" xr:uid="{00000000-0004-0000-0000-000006000000}"/>
    <hyperlink ref="B10" location="'WP II-B-4'!A1" display="WP II-B-4" xr:uid="{00000000-0004-0000-0000-000007000000}"/>
    <hyperlink ref="B11" location="'WP II-B-5'!A1" display="WP II-B-5" xr:uid="{00000000-0004-0000-0000-000008000000}"/>
    <hyperlink ref="B12" location="'WP II-B-5 Adj 1-2'!A1" display="WP II-B-5 Adj 1-2" xr:uid="{00000000-0004-0000-0000-000009000000}"/>
    <hyperlink ref="B13" location="'WP II-B-6'!A1" display="WP II-B-6" xr:uid="{00000000-0004-0000-0000-00000A000000}"/>
    <hyperlink ref="B14" location="'WP II-B-6 Adj 1'!A1" display="WP II-B-6 Adj 1" xr:uid="{00000000-0004-0000-0000-00000B000000}"/>
    <hyperlink ref="B15" location="'WP II-B-7'!A1" display="WP II-B-7" xr:uid="{00000000-0004-0000-0000-00000C000000}"/>
    <hyperlink ref="B16" location="'WP II-B-7.1'!A1" display="WP II-B-7.1" xr:uid="{00000000-0004-0000-0000-00000D000000}"/>
    <hyperlink ref="B17" location="'WP II-B-7.1 Adj 2'!A1" display="WP II-B-7.1 Adj 2" xr:uid="{00000000-0004-0000-0000-00000E000000}"/>
    <hyperlink ref="B18" location="'WP II-B-8'!A1" display="WP II-B-8" xr:uid="{00000000-0004-0000-0000-00000F000000}"/>
    <hyperlink ref="B19" location="'WP II-B-9'!A1" display="WP II-B-9" xr:uid="{00000000-0004-0000-0000-000010000000}"/>
    <hyperlink ref="B20" location="'WP II-B-9a'!A1" display="WP II-B-9a" xr:uid="{00000000-0004-0000-0000-000011000000}"/>
    <hyperlink ref="B21" location="'WP II-B-9b'!A1" display="WP II-B-9b" xr:uid="{00000000-0004-0000-0000-000012000000}"/>
    <hyperlink ref="B22" location="'WP II-B-9c'!A1" display="WP II-B-9c" xr:uid="{00000000-0004-0000-0000-000013000000}"/>
    <hyperlink ref="B23" location="'WP II-B-9d'!A1" display="WP II-B-9d" xr:uid="{00000000-0004-0000-0000-000014000000}"/>
    <hyperlink ref="B24" location="'WP II-B-9e'!A1" display="WP II-B-9e" xr:uid="{00000000-0004-0000-0000-000015000000}"/>
    <hyperlink ref="B25" location="'WP II-B-9e.1'!A1" display="WP II-B-9e.1" xr:uid="{00000000-0004-0000-0000-000016000000}"/>
    <hyperlink ref="B26" location="'WP II-B-9e.2'!A1" display="WP II-B-9e.2" xr:uid="{00000000-0004-0000-0000-000017000000}"/>
    <hyperlink ref="B27" location="'WP II-B-9e3'!A1" display="WP II-B-9e3" xr:uid="{00000000-0004-0000-0000-000018000000}"/>
    <hyperlink ref="B28" location="'WP II-B-10'!A1" display="WP II-B-10" xr:uid="{00000000-0004-0000-0000-000019000000}"/>
    <hyperlink ref="B29" location="'WP II-B-10 ADJ 3'!A1" display="WP II-B-10 ADJ 3" xr:uid="{00000000-0004-0000-0000-00001A000000}"/>
    <hyperlink ref="B30" location="'WP II-B-10 Adj 3.1'!A1" display="WP II-B-10 Adj 3.1" xr:uid="{00000000-0004-0000-0000-00001B000000}"/>
    <hyperlink ref="B31" location="'WP II-B-11'!A1" display="WP II-B-11" xr:uid="{00000000-0004-0000-0000-00001C000000}"/>
    <hyperlink ref="B32" location="'WP II-B-11 Adj 8'!A1" display="WP II-B-11 Adj 8" xr:uid="{00000000-0004-0000-0000-00001D000000}"/>
    <hyperlink ref="B33" location="'WP II-B-11 Adj 9'!A1" display="WP II-B-11 Adj 9" xr:uid="{00000000-0004-0000-0000-00001E000000}"/>
    <hyperlink ref="B34" location="'WP II-B-12'!A1" display="WP II-B-12" xr:uid="{00000000-0004-0000-0000-00001F000000}"/>
    <hyperlink ref="B35" location="'WP II-B-13'!A1" display="WP II-B-13" xr:uid="{00000000-0004-0000-0000-000020000000}"/>
    <hyperlink ref="B36" location="'WP II-B-14'!A1" display="WP II-B-14" xr:uid="{00000000-0004-0000-0000-000021000000}"/>
    <hyperlink ref="B37" location="'WP II-B-14.1'!A1" display="WP II-B-14.1" xr:uid="{00000000-0004-0000-0000-000022000000}"/>
    <hyperlink ref="B38" location="'WP II-B-14.2'!A1" display="WP II-B-14.2" xr:uid="{00000000-0004-0000-0000-000023000000}"/>
    <hyperlink ref="B39" location="'WP II-B-14.4b'!A1" display="WP II-B-14.4b" xr:uid="{00000000-0004-0000-0000-000024000000}"/>
    <hyperlink ref="B40" location="'WP II-B-14.5a'!A1" display="WP II-B-14.5a" xr:uid="{00000000-0004-0000-0000-000025000000}"/>
    <hyperlink ref="B41" location="'WP II-B-14.5b'!A1" display="WP II-B-14.5b" xr:uid="{00000000-0004-0000-0000-000026000000}"/>
  </hyperlink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H46"/>
  <sheetViews>
    <sheetView showGridLines="0" showZeros="0" tabSelected="1" topLeftCell="A18" zoomScaleNormal="100" workbookViewId="0">
      <selection activeCell="C52" sqref="C52"/>
    </sheetView>
  </sheetViews>
  <sheetFormatPr defaultColWidth="9.109375" defaultRowHeight="10.199999999999999"/>
  <cols>
    <col min="1" max="1" width="5.44140625" style="91" customWidth="1"/>
    <col min="2" max="2" width="26.109375" style="91" customWidth="1"/>
    <col min="3" max="3" width="23" style="91" customWidth="1"/>
    <col min="4" max="4" width="11.6640625" style="91" customWidth="1"/>
    <col min="5" max="5" width="12.44140625" style="91" customWidth="1"/>
    <col min="6" max="6" width="13.44140625" style="91" customWidth="1"/>
    <col min="7" max="8" width="11.6640625" style="91" customWidth="1"/>
    <col min="9" max="16384" width="9.109375" style="91"/>
  </cols>
  <sheetData>
    <row r="1" spans="1:8" ht="20.399999999999999">
      <c r="A1" s="1" t="s">
        <v>0</v>
      </c>
      <c r="B1" s="1" t="s">
        <v>34</v>
      </c>
      <c r="C1" s="1" t="s">
        <v>35</v>
      </c>
      <c r="D1" s="1" t="s">
        <v>36</v>
      </c>
      <c r="E1" s="1" t="s">
        <v>202</v>
      </c>
      <c r="F1" s="1" t="s">
        <v>203</v>
      </c>
      <c r="G1" s="1" t="s">
        <v>37</v>
      </c>
      <c r="H1" s="1" t="s">
        <v>38</v>
      </c>
    </row>
    <row r="2" spans="1:8">
      <c r="A2" s="88" t="s">
        <v>3</v>
      </c>
      <c r="B2" s="2" t="s">
        <v>101</v>
      </c>
      <c r="C2" s="2" t="s">
        <v>100</v>
      </c>
      <c r="D2" s="147"/>
      <c r="E2" s="147"/>
      <c r="F2" s="147"/>
      <c r="G2" s="147"/>
      <c r="H2" s="147"/>
    </row>
    <row r="3" spans="1:8">
      <c r="A3" s="88" t="s">
        <v>4</v>
      </c>
      <c r="B3" s="156" t="s">
        <v>101</v>
      </c>
      <c r="C3" s="87" t="s">
        <v>102</v>
      </c>
      <c r="D3" s="147">
        <v>433536326</v>
      </c>
      <c r="E3" s="147">
        <v>0</v>
      </c>
      <c r="F3" s="147">
        <f>-'WP  II-B-8 Adj 2'!F7</f>
        <v>-30323753.07</v>
      </c>
      <c r="G3" s="147">
        <f>SUM(E3:F3)</f>
        <v>-30323753.07</v>
      </c>
      <c r="H3" s="147">
        <f t="shared" ref="H3:H15" si="0">D3+G3</f>
        <v>403212572.93000001</v>
      </c>
    </row>
    <row r="4" spans="1:8">
      <c r="A4" s="88" t="s">
        <v>5</v>
      </c>
      <c r="B4" s="156" t="s">
        <v>101</v>
      </c>
      <c r="C4" s="87" t="s">
        <v>103</v>
      </c>
      <c r="D4" s="147">
        <v>445500928.37000006</v>
      </c>
      <c r="E4" s="147">
        <v>0</v>
      </c>
      <c r="F4" s="147">
        <f>-'WP  II-B-8 Adj 2'!F8</f>
        <v>-57542140.840000004</v>
      </c>
      <c r="G4" s="147">
        <f t="shared" ref="G4:G15" si="1">SUM(E4:F4)</f>
        <v>-57542140.840000004</v>
      </c>
      <c r="H4" s="147">
        <f t="shared" si="0"/>
        <v>387958787.53000009</v>
      </c>
    </row>
    <row r="5" spans="1:8">
      <c r="A5" s="88" t="s">
        <v>6</v>
      </c>
      <c r="B5" s="156" t="s">
        <v>101</v>
      </c>
      <c r="C5" s="87" t="s">
        <v>104</v>
      </c>
      <c r="D5" s="147">
        <v>444068947.54000008</v>
      </c>
      <c r="E5" s="147">
        <v>0</v>
      </c>
      <c r="F5" s="147">
        <f>-'WP  II-B-8 Adj 2'!F9</f>
        <v>-59783110.909999996</v>
      </c>
      <c r="G5" s="147">
        <f t="shared" si="1"/>
        <v>-59783110.909999996</v>
      </c>
      <c r="H5" s="147">
        <f t="shared" si="0"/>
        <v>384285836.63000011</v>
      </c>
    </row>
    <row r="6" spans="1:8">
      <c r="A6" s="88" t="s">
        <v>7</v>
      </c>
      <c r="B6" s="156" t="s">
        <v>101</v>
      </c>
      <c r="C6" s="87" t="s">
        <v>105</v>
      </c>
      <c r="D6" s="147">
        <v>462856381.51000005</v>
      </c>
      <c r="E6" s="147">
        <v>0</v>
      </c>
      <c r="F6" s="147">
        <f>-'WP  II-B-8 Adj 2'!F10</f>
        <v>-48107618.659999996</v>
      </c>
      <c r="G6" s="147">
        <f t="shared" si="1"/>
        <v>-48107618.659999996</v>
      </c>
      <c r="H6" s="147">
        <f t="shared" si="0"/>
        <v>414748762.85000002</v>
      </c>
    </row>
    <row r="7" spans="1:8">
      <c r="A7" s="88" t="s">
        <v>8</v>
      </c>
      <c r="B7" s="2" t="s">
        <v>101</v>
      </c>
      <c r="C7" s="87" t="s">
        <v>106</v>
      </c>
      <c r="D7" s="147">
        <v>473808111.55000013</v>
      </c>
      <c r="E7" s="147">
        <v>0</v>
      </c>
      <c r="F7" s="147">
        <f>-'WP  II-B-8 Adj 2'!F11</f>
        <v>-51422392.009999998</v>
      </c>
      <c r="G7" s="147">
        <f t="shared" si="1"/>
        <v>-51422392.009999998</v>
      </c>
      <c r="H7" s="147">
        <f t="shared" si="0"/>
        <v>422385719.54000014</v>
      </c>
    </row>
    <row r="8" spans="1:8">
      <c r="A8" s="88" t="s">
        <v>9</v>
      </c>
      <c r="B8" s="156" t="s">
        <v>101</v>
      </c>
      <c r="C8" s="87" t="s">
        <v>107</v>
      </c>
      <c r="D8" s="147">
        <v>457431550.06999987</v>
      </c>
      <c r="E8" s="147">
        <v>0</v>
      </c>
      <c r="F8" s="147">
        <f>-'WP  II-B-8 Adj 2'!F12</f>
        <v>-88518616.849999994</v>
      </c>
      <c r="G8" s="147">
        <f t="shared" si="1"/>
        <v>-88518616.849999994</v>
      </c>
      <c r="H8" s="147">
        <f t="shared" si="0"/>
        <v>368912933.21999991</v>
      </c>
    </row>
    <row r="9" spans="1:8">
      <c r="A9" s="88" t="s">
        <v>10</v>
      </c>
      <c r="B9" s="156" t="s">
        <v>101</v>
      </c>
      <c r="C9" s="87" t="s">
        <v>108</v>
      </c>
      <c r="D9" s="147">
        <v>440224573.67000002</v>
      </c>
      <c r="E9" s="147">
        <v>0</v>
      </c>
      <c r="F9" s="147">
        <f>-'WP  II-B-8 Adj 2'!F13</f>
        <v>-70922812.989999995</v>
      </c>
      <c r="G9" s="147">
        <f t="shared" si="1"/>
        <v>-70922812.989999995</v>
      </c>
      <c r="H9" s="147">
        <f t="shared" si="0"/>
        <v>369301760.68000001</v>
      </c>
    </row>
    <row r="10" spans="1:8">
      <c r="A10" s="88" t="s">
        <v>11</v>
      </c>
      <c r="B10" s="156" t="s">
        <v>101</v>
      </c>
      <c r="C10" s="87" t="s">
        <v>109</v>
      </c>
      <c r="D10" s="147">
        <v>442735675.8900001</v>
      </c>
      <c r="E10" s="147">
        <v>0</v>
      </c>
      <c r="F10" s="147">
        <f>-'WP  II-B-8 Adj 2'!F14</f>
        <v>-53783789.420000002</v>
      </c>
      <c r="G10" s="147">
        <f t="shared" si="1"/>
        <v>-53783789.420000002</v>
      </c>
      <c r="H10" s="147">
        <f t="shared" si="0"/>
        <v>388951886.47000009</v>
      </c>
    </row>
    <row r="11" spans="1:8">
      <c r="A11" s="88" t="s">
        <v>12</v>
      </c>
      <c r="B11" s="156" t="s">
        <v>101</v>
      </c>
      <c r="C11" s="87" t="s">
        <v>110</v>
      </c>
      <c r="D11" s="147">
        <v>439489424.89000005</v>
      </c>
      <c r="E11" s="147">
        <v>0</v>
      </c>
      <c r="F11" s="147">
        <f>-'WP  II-B-8 Adj 2'!F15</f>
        <v>-63500616.409999996</v>
      </c>
      <c r="G11" s="147">
        <f t="shared" si="1"/>
        <v>-63500616.409999996</v>
      </c>
      <c r="H11" s="147">
        <f t="shared" si="0"/>
        <v>375988808.48000002</v>
      </c>
    </row>
    <row r="12" spans="1:8">
      <c r="A12" s="88" t="s">
        <v>13</v>
      </c>
      <c r="B12" s="156" t="s">
        <v>101</v>
      </c>
      <c r="C12" s="87" t="s">
        <v>111</v>
      </c>
      <c r="D12" s="147">
        <v>451551370.26999998</v>
      </c>
      <c r="E12" s="147">
        <v>0</v>
      </c>
      <c r="F12" s="147">
        <f>-'WP  II-B-8 Adj 2'!F16</f>
        <v>-44283414.219999999</v>
      </c>
      <c r="G12" s="147">
        <f t="shared" si="1"/>
        <v>-44283414.219999999</v>
      </c>
      <c r="H12" s="147">
        <f t="shared" si="0"/>
        <v>407267956.04999995</v>
      </c>
    </row>
    <row r="13" spans="1:8">
      <c r="A13" s="88" t="s">
        <v>14</v>
      </c>
      <c r="B13" s="156" t="s">
        <v>101</v>
      </c>
      <c r="C13" s="87" t="s">
        <v>112</v>
      </c>
      <c r="D13" s="147">
        <v>465722086</v>
      </c>
      <c r="E13" s="147">
        <v>0</v>
      </c>
      <c r="F13" s="147">
        <f>-'WP  II-B-8 Adj 2'!F17</f>
        <v>-41938759.520000003</v>
      </c>
      <c r="G13" s="147">
        <f t="shared" si="1"/>
        <v>-41938759.520000003</v>
      </c>
      <c r="H13" s="147">
        <f t="shared" si="0"/>
        <v>423783326.48000002</v>
      </c>
    </row>
    <row r="14" spans="1:8">
      <c r="A14" s="88" t="s">
        <v>15</v>
      </c>
      <c r="B14" s="156" t="s">
        <v>101</v>
      </c>
      <c r="C14" s="87" t="s">
        <v>113</v>
      </c>
      <c r="D14" s="147">
        <v>483923906.96999997</v>
      </c>
      <c r="E14" s="147">
        <v>0</v>
      </c>
      <c r="F14" s="147">
        <f>-'WP  II-B-8 Adj 2'!F18</f>
        <v>-44173164.810000002</v>
      </c>
      <c r="G14" s="147">
        <f t="shared" si="1"/>
        <v>-44173164.810000002</v>
      </c>
      <c r="H14" s="147">
        <f t="shared" si="0"/>
        <v>439750742.15999997</v>
      </c>
    </row>
    <row r="15" spans="1:8">
      <c r="A15" s="88" t="s">
        <v>16</v>
      </c>
      <c r="B15" s="156" t="s">
        <v>101</v>
      </c>
      <c r="C15" s="87" t="s">
        <v>114</v>
      </c>
      <c r="D15" s="147">
        <v>399897198.22000009</v>
      </c>
      <c r="E15" s="147">
        <v>0</v>
      </c>
      <c r="F15" s="147">
        <v>0</v>
      </c>
      <c r="G15" s="147">
        <f t="shared" si="1"/>
        <v>0</v>
      </c>
      <c r="H15" s="147">
        <f t="shared" si="0"/>
        <v>399897198.22000009</v>
      </c>
    </row>
    <row r="16" spans="1:8">
      <c r="A16" s="88" t="s">
        <v>17</v>
      </c>
      <c r="B16" s="149"/>
      <c r="C16" s="149" t="s">
        <v>115</v>
      </c>
      <c r="D16" s="150">
        <f>AVERAGE(D3:D15)</f>
        <v>449288190.84230775</v>
      </c>
      <c r="E16" s="150">
        <f>AVERAGE(E3:E15)</f>
        <v>0</v>
      </c>
      <c r="F16" s="150">
        <f>AVERAGE(F3:F15)</f>
        <v>-50330783.823846154</v>
      </c>
      <c r="G16" s="150">
        <f>AVERAGE(G3:G15)</f>
        <v>-50330783.823846154</v>
      </c>
      <c r="H16" s="150">
        <f>AVERAGE(H3:H15)</f>
        <v>398957407.01846159</v>
      </c>
    </row>
    <row r="17" spans="1:8">
      <c r="A17" s="88" t="s">
        <v>18</v>
      </c>
      <c r="B17" s="87" t="s">
        <v>2</v>
      </c>
      <c r="C17" s="87"/>
      <c r="D17" s="147" t="s">
        <v>2</v>
      </c>
      <c r="E17" s="147" t="s">
        <v>2</v>
      </c>
      <c r="F17" s="147" t="s">
        <v>2</v>
      </c>
      <c r="G17" s="147" t="s">
        <v>2</v>
      </c>
      <c r="H17" s="147" t="s">
        <v>2</v>
      </c>
    </row>
    <row r="18" spans="1:8">
      <c r="A18" s="88" t="s">
        <v>19</v>
      </c>
      <c r="B18" s="156" t="s">
        <v>101</v>
      </c>
      <c r="C18" s="87" t="s">
        <v>116</v>
      </c>
      <c r="D18" s="147">
        <v>408504089.50999999</v>
      </c>
      <c r="E18" s="147">
        <v>0</v>
      </c>
      <c r="F18" s="147">
        <v>0</v>
      </c>
      <c r="G18" s="147">
        <f t="shared" ref="G18:G19" si="2">SUM(E18:F18)</f>
        <v>0</v>
      </c>
      <c r="H18" s="147">
        <f>D18+G18</f>
        <v>408504089.50999999</v>
      </c>
    </row>
    <row r="19" spans="1:8">
      <c r="A19" s="88" t="s">
        <v>20</v>
      </c>
      <c r="B19" s="156" t="s">
        <v>101</v>
      </c>
      <c r="C19" s="87" t="s">
        <v>117</v>
      </c>
      <c r="D19" s="147">
        <v>404914487.19</v>
      </c>
      <c r="E19" s="147">
        <v>0</v>
      </c>
      <c r="F19" s="147">
        <v>0</v>
      </c>
      <c r="G19" s="147">
        <f t="shared" si="2"/>
        <v>0</v>
      </c>
      <c r="H19" s="147">
        <f>D19+G19</f>
        <v>404914487.19</v>
      </c>
    </row>
    <row r="20" spans="1:8">
      <c r="A20" s="88" t="s">
        <v>21</v>
      </c>
      <c r="B20" s="156" t="s">
        <v>101</v>
      </c>
      <c r="C20" s="87"/>
      <c r="D20" s="147"/>
      <c r="E20" s="147"/>
      <c r="F20" s="147"/>
      <c r="G20" s="147"/>
      <c r="H20" s="147"/>
    </row>
    <row r="21" spans="1:8">
      <c r="A21" s="88" t="s">
        <v>22</v>
      </c>
      <c r="B21" s="87" t="s">
        <v>2</v>
      </c>
      <c r="C21" s="87"/>
      <c r="D21" s="147" t="s">
        <v>2</v>
      </c>
      <c r="E21" s="147" t="s">
        <v>2</v>
      </c>
      <c r="F21" s="147" t="s">
        <v>2</v>
      </c>
      <c r="G21" s="147" t="s">
        <v>2</v>
      </c>
      <c r="H21" s="147" t="s">
        <v>2</v>
      </c>
    </row>
    <row r="22" spans="1:8">
      <c r="A22" s="88" t="s">
        <v>23</v>
      </c>
      <c r="B22" s="2" t="s">
        <v>119</v>
      </c>
      <c r="C22" s="2" t="s">
        <v>118</v>
      </c>
      <c r="D22" s="147"/>
      <c r="E22" s="147"/>
      <c r="F22" s="147"/>
      <c r="G22" s="147"/>
      <c r="H22" s="147"/>
    </row>
    <row r="23" spans="1:8">
      <c r="A23" s="88" t="s">
        <v>24</v>
      </c>
      <c r="B23" s="156" t="s">
        <v>119</v>
      </c>
      <c r="C23" s="87" t="s">
        <v>102</v>
      </c>
      <c r="D23" s="147">
        <v>-737.55000000025029</v>
      </c>
      <c r="E23" s="147">
        <v>0</v>
      </c>
      <c r="F23" s="147">
        <v>0</v>
      </c>
      <c r="G23" s="147">
        <f t="shared" ref="G23:G35" si="3">SUM(E23:F23)</f>
        <v>0</v>
      </c>
      <c r="H23" s="147">
        <f>D23+G23</f>
        <v>-737.55000000025029</v>
      </c>
    </row>
    <row r="24" spans="1:8">
      <c r="A24" s="88" t="s">
        <v>25</v>
      </c>
      <c r="B24" s="156" t="s">
        <v>119</v>
      </c>
      <c r="C24" s="87" t="s">
        <v>103</v>
      </c>
      <c r="D24" s="147">
        <v>-990313.11999999988</v>
      </c>
      <c r="E24" s="147">
        <v>0</v>
      </c>
      <c r="F24" s="147">
        <v>0</v>
      </c>
      <c r="G24" s="147">
        <f t="shared" si="3"/>
        <v>0</v>
      </c>
      <c r="H24" s="147">
        <f t="shared" ref="H24:H35" si="4">D24+G24</f>
        <v>-990313.11999999988</v>
      </c>
    </row>
    <row r="25" spans="1:8">
      <c r="A25" s="88" t="s">
        <v>26</v>
      </c>
      <c r="B25" s="156" t="s">
        <v>119</v>
      </c>
      <c r="C25" s="87" t="s">
        <v>104</v>
      </c>
      <c r="D25" s="147">
        <v>3821411.7399999993</v>
      </c>
      <c r="E25" s="147">
        <v>0</v>
      </c>
      <c r="F25" s="147">
        <v>0</v>
      </c>
      <c r="G25" s="147">
        <f t="shared" si="3"/>
        <v>0</v>
      </c>
      <c r="H25" s="147">
        <f t="shared" si="4"/>
        <v>3821411.7399999993</v>
      </c>
    </row>
    <row r="26" spans="1:8">
      <c r="A26" s="88" t="s">
        <v>27</v>
      </c>
      <c r="B26" s="156" t="s">
        <v>119</v>
      </c>
      <c r="C26" s="87" t="s">
        <v>105</v>
      </c>
      <c r="D26" s="147">
        <v>4113675.3800000004</v>
      </c>
      <c r="E26" s="147">
        <v>0</v>
      </c>
      <c r="F26" s="147">
        <v>0</v>
      </c>
      <c r="G26" s="147">
        <f t="shared" si="3"/>
        <v>0</v>
      </c>
      <c r="H26" s="147">
        <f t="shared" si="4"/>
        <v>4113675.3800000004</v>
      </c>
    </row>
    <row r="27" spans="1:8">
      <c r="A27" s="88" t="s">
        <v>28</v>
      </c>
      <c r="B27" s="156" t="s">
        <v>119</v>
      </c>
      <c r="C27" s="87" t="s">
        <v>106</v>
      </c>
      <c r="D27" s="147">
        <v>4858466.18</v>
      </c>
      <c r="E27" s="147">
        <v>0</v>
      </c>
      <c r="F27" s="147">
        <v>0</v>
      </c>
      <c r="G27" s="147">
        <f t="shared" si="3"/>
        <v>0</v>
      </c>
      <c r="H27" s="147">
        <f t="shared" si="4"/>
        <v>4858466.18</v>
      </c>
    </row>
    <row r="28" spans="1:8">
      <c r="A28" s="88" t="s">
        <v>29</v>
      </c>
      <c r="B28" s="156" t="s">
        <v>119</v>
      </c>
      <c r="C28" s="87" t="s">
        <v>107</v>
      </c>
      <c r="D28" s="147">
        <v>3615256.0799999996</v>
      </c>
      <c r="E28" s="147">
        <v>0</v>
      </c>
      <c r="F28" s="147">
        <v>0</v>
      </c>
      <c r="G28" s="147">
        <f t="shared" si="3"/>
        <v>0</v>
      </c>
      <c r="H28" s="147">
        <f t="shared" si="4"/>
        <v>3615256.0799999996</v>
      </c>
    </row>
    <row r="29" spans="1:8">
      <c r="A29" s="88" t="s">
        <v>30</v>
      </c>
      <c r="B29" s="156" t="s">
        <v>119</v>
      </c>
      <c r="C29" s="87" t="s">
        <v>108</v>
      </c>
      <c r="D29" s="147">
        <v>4672007.9499999993</v>
      </c>
      <c r="E29" s="147">
        <v>0</v>
      </c>
      <c r="F29" s="147">
        <v>0</v>
      </c>
      <c r="G29" s="147">
        <f t="shared" si="3"/>
        <v>0</v>
      </c>
      <c r="H29" s="147">
        <f t="shared" si="4"/>
        <v>4672007.9499999993</v>
      </c>
    </row>
    <row r="30" spans="1:8">
      <c r="A30" s="88" t="s">
        <v>31</v>
      </c>
      <c r="B30" s="156" t="s">
        <v>119</v>
      </c>
      <c r="C30" s="87" t="s">
        <v>109</v>
      </c>
      <c r="D30" s="147">
        <v>955069.63000000024</v>
      </c>
      <c r="E30" s="147">
        <v>0</v>
      </c>
      <c r="F30" s="147">
        <v>0</v>
      </c>
      <c r="G30" s="147">
        <f t="shared" si="3"/>
        <v>0</v>
      </c>
      <c r="H30" s="147">
        <f t="shared" si="4"/>
        <v>955069.63000000024</v>
      </c>
    </row>
    <row r="31" spans="1:8">
      <c r="A31" s="88" t="s">
        <v>39</v>
      </c>
      <c r="B31" s="156" t="s">
        <v>119</v>
      </c>
      <c r="C31" s="87" t="s">
        <v>110</v>
      </c>
      <c r="D31" s="147">
        <v>-1577419.83</v>
      </c>
      <c r="E31" s="147">
        <v>0</v>
      </c>
      <c r="F31" s="147">
        <v>0</v>
      </c>
      <c r="G31" s="147">
        <f t="shared" si="3"/>
        <v>0</v>
      </c>
      <c r="H31" s="147">
        <f t="shared" si="4"/>
        <v>-1577419.83</v>
      </c>
    </row>
    <row r="32" spans="1:8">
      <c r="A32" s="88" t="s">
        <v>40</v>
      </c>
      <c r="B32" s="156" t="s">
        <v>119</v>
      </c>
      <c r="C32" s="87" t="s">
        <v>111</v>
      </c>
      <c r="D32" s="147">
        <v>357514.61000000004</v>
      </c>
      <c r="E32" s="147">
        <v>0</v>
      </c>
      <c r="F32" s="147">
        <v>0</v>
      </c>
      <c r="G32" s="147">
        <f t="shared" si="3"/>
        <v>0</v>
      </c>
      <c r="H32" s="147">
        <f t="shared" si="4"/>
        <v>357514.61000000004</v>
      </c>
    </row>
    <row r="33" spans="1:8">
      <c r="A33" s="88" t="s">
        <v>41</v>
      </c>
      <c r="B33" s="156" t="s">
        <v>119</v>
      </c>
      <c r="C33" s="87" t="s">
        <v>112</v>
      </c>
      <c r="D33" s="147">
        <v>718095.03000000026</v>
      </c>
      <c r="E33" s="147">
        <v>0</v>
      </c>
      <c r="F33" s="147">
        <v>0</v>
      </c>
      <c r="G33" s="147">
        <f t="shared" si="3"/>
        <v>0</v>
      </c>
      <c r="H33" s="147">
        <f t="shared" si="4"/>
        <v>718095.03000000026</v>
      </c>
    </row>
    <row r="34" spans="1:8">
      <c r="A34" s="88" t="s">
        <v>42</v>
      </c>
      <c r="B34" s="156" t="s">
        <v>119</v>
      </c>
      <c r="C34" s="87" t="s">
        <v>113</v>
      </c>
      <c r="D34" s="147">
        <v>127522.72000000003</v>
      </c>
      <c r="E34" s="147">
        <v>0</v>
      </c>
      <c r="F34" s="147">
        <v>0</v>
      </c>
      <c r="G34" s="147">
        <f t="shared" si="3"/>
        <v>0</v>
      </c>
      <c r="H34" s="147">
        <f t="shared" si="4"/>
        <v>127522.72000000003</v>
      </c>
    </row>
    <row r="35" spans="1:8">
      <c r="A35" s="88" t="s">
        <v>43</v>
      </c>
      <c r="B35" s="156" t="s">
        <v>119</v>
      </c>
      <c r="C35" s="87" t="s">
        <v>114</v>
      </c>
      <c r="D35" s="147">
        <v>-18849561.589999996</v>
      </c>
      <c r="E35" s="147">
        <v>0</v>
      </c>
      <c r="F35" s="147">
        <v>0</v>
      </c>
      <c r="G35" s="147">
        <f t="shared" si="3"/>
        <v>0</v>
      </c>
      <c r="H35" s="147">
        <f t="shared" si="4"/>
        <v>-18849561.589999996</v>
      </c>
    </row>
    <row r="36" spans="1:8">
      <c r="A36" s="88" t="s">
        <v>44</v>
      </c>
      <c r="B36" s="149"/>
      <c r="C36" s="149" t="s">
        <v>115</v>
      </c>
      <c r="D36" s="150">
        <f>AVERAGE(D23:D35)</f>
        <v>140075.94076923051</v>
      </c>
      <c r="E36" s="150">
        <f>AVERAGE(E23:E35)</f>
        <v>0</v>
      </c>
      <c r="F36" s="150">
        <f>AVERAGE(F23:F35)</f>
        <v>0</v>
      </c>
      <c r="G36" s="150">
        <f>AVERAGE(G23:G35)</f>
        <v>0</v>
      </c>
      <c r="H36" s="150">
        <f>AVERAGE(H23:H35)</f>
        <v>140075.94076923051</v>
      </c>
    </row>
    <row r="37" spans="1:8">
      <c r="A37" s="88" t="s">
        <v>45</v>
      </c>
      <c r="B37" s="87" t="s">
        <v>2</v>
      </c>
      <c r="C37" s="87"/>
      <c r="D37" s="147" t="s">
        <v>2</v>
      </c>
      <c r="E37" s="147" t="s">
        <v>2</v>
      </c>
      <c r="F37" s="147" t="s">
        <v>2</v>
      </c>
      <c r="G37" s="147" t="s">
        <v>2</v>
      </c>
      <c r="H37" s="147" t="s">
        <v>2</v>
      </c>
    </row>
    <row r="38" spans="1:8">
      <c r="A38" s="88" t="s">
        <v>46</v>
      </c>
      <c r="B38" s="156" t="s">
        <v>119</v>
      </c>
      <c r="C38" s="87" t="s">
        <v>116</v>
      </c>
      <c r="D38" s="147">
        <v>-21704798.25</v>
      </c>
      <c r="E38" s="147">
        <v>0</v>
      </c>
      <c r="F38" s="147">
        <v>0</v>
      </c>
      <c r="G38" s="147">
        <f t="shared" ref="G38:G39" si="5">SUM(E38:F38)</f>
        <v>0</v>
      </c>
      <c r="H38" s="147">
        <f>D38+G38</f>
        <v>-21704798.25</v>
      </c>
    </row>
    <row r="39" spans="1:8">
      <c r="A39" s="88" t="s">
        <v>47</v>
      </c>
      <c r="B39" s="156" t="s">
        <v>119</v>
      </c>
      <c r="C39" s="87" t="s">
        <v>117</v>
      </c>
      <c r="D39" s="147">
        <v>-21825612.390000001</v>
      </c>
      <c r="E39" s="147">
        <v>0</v>
      </c>
      <c r="F39" s="147">
        <v>0</v>
      </c>
      <c r="G39" s="147">
        <f t="shared" si="5"/>
        <v>0</v>
      </c>
      <c r="H39" s="147">
        <f>D39+G39</f>
        <v>-21825612.390000001</v>
      </c>
    </row>
    <row r="40" spans="1:8">
      <c r="A40" s="88"/>
      <c r="B40" s="156" t="s">
        <v>119</v>
      </c>
      <c r="C40" s="87"/>
      <c r="D40" s="147"/>
      <c r="E40" s="147"/>
      <c r="F40" s="147"/>
      <c r="G40" s="147"/>
      <c r="H40" s="147"/>
    </row>
    <row r="43" spans="1:8">
      <c r="B43" s="82" t="s">
        <v>196</v>
      </c>
      <c r="C43" s="83"/>
    </row>
    <row r="44" spans="1:8">
      <c r="B44" s="84" t="s">
        <v>197</v>
      </c>
      <c r="C44" s="84" t="s">
        <v>35</v>
      </c>
    </row>
    <row r="45" spans="1:8">
      <c r="B45" s="86" t="s">
        <v>202</v>
      </c>
      <c r="C45" s="83" t="s">
        <v>198</v>
      </c>
    </row>
    <row r="46" spans="1:8">
      <c r="B46" s="86" t="s">
        <v>203</v>
      </c>
      <c r="C46" s="83" t="s">
        <v>315</v>
      </c>
    </row>
  </sheetData>
  <pageMargins left="1" right="1" top="1.25" bottom="0.75" header="0.3" footer="0.3"/>
  <pageSetup scale="90" fitToWidth="2" fitToHeight="2" orientation="landscape" r:id="rId1"/>
  <headerFooter>
    <oddHeader xml:space="preserve">&amp;R&amp;"Times New Roman,Regular"&amp;8&amp;A
Page &amp;P of &amp;N
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DD494-5589-411A-A4AE-24C34738E1D8}">
  <sheetPr codeName="Sheet18"/>
  <dimension ref="A1:G19"/>
  <sheetViews>
    <sheetView zoomScaleNormal="100" workbookViewId="0">
      <selection activeCell="F30" sqref="F30"/>
    </sheetView>
  </sheetViews>
  <sheetFormatPr defaultColWidth="9.109375" defaultRowHeight="10.199999999999999"/>
  <cols>
    <col min="1" max="1" width="5.88671875" style="95" customWidth="1"/>
    <col min="2" max="2" width="15.88671875" style="93" bestFit="1" customWidth="1"/>
    <col min="3" max="3" width="10.33203125" style="93" bestFit="1" customWidth="1"/>
    <col min="4" max="4" width="16.88671875" style="93" bestFit="1" customWidth="1"/>
    <col min="5" max="5" width="4.5546875" style="93" bestFit="1" customWidth="1"/>
    <col min="6" max="6" width="14.5546875" style="93" bestFit="1" customWidth="1"/>
    <col min="7" max="7" width="4.5546875" style="93" bestFit="1" customWidth="1"/>
    <col min="8" max="16384" width="9.109375" style="93"/>
  </cols>
  <sheetData>
    <row r="1" spans="1:7">
      <c r="B1" s="143" t="s">
        <v>307</v>
      </c>
    </row>
    <row r="3" spans="1:7">
      <c r="A3" s="157"/>
      <c r="B3" s="93" t="s">
        <v>308</v>
      </c>
    </row>
    <row r="4" spans="1:7" ht="10.8" thickBot="1">
      <c r="B4" s="144" t="s">
        <v>309</v>
      </c>
    </row>
    <row r="5" spans="1:7" ht="23.25" customHeight="1" thickBot="1">
      <c r="A5" s="158" t="s">
        <v>0</v>
      </c>
      <c r="B5" s="159" t="s">
        <v>310</v>
      </c>
      <c r="C5" s="160" t="s">
        <v>311</v>
      </c>
      <c r="D5" s="160" t="s">
        <v>312</v>
      </c>
      <c r="E5" s="160"/>
      <c r="F5" s="160" t="s">
        <v>313</v>
      </c>
      <c r="G5" s="160"/>
    </row>
    <row r="6" spans="1:7">
      <c r="A6" s="95">
        <v>1</v>
      </c>
      <c r="B6" s="144" t="s">
        <v>32</v>
      </c>
      <c r="C6" s="93">
        <v>1.83</v>
      </c>
      <c r="D6" s="133">
        <v>381774741.75</v>
      </c>
      <c r="E6" s="93" t="s">
        <v>314</v>
      </c>
      <c r="F6" s="133">
        <v>698042486.75</v>
      </c>
      <c r="G6" s="93" t="s">
        <v>314</v>
      </c>
    </row>
    <row r="7" spans="1:7">
      <c r="A7" s="95">
        <v>2</v>
      </c>
      <c r="B7" s="146">
        <v>44896</v>
      </c>
      <c r="C7" s="93">
        <v>0.09</v>
      </c>
      <c r="D7" s="133">
        <v>355147905.77999997</v>
      </c>
      <c r="E7" s="93" t="s">
        <v>314</v>
      </c>
      <c r="F7" s="133">
        <v>30323753.07</v>
      </c>
      <c r="G7" s="93" t="s">
        <v>314</v>
      </c>
    </row>
    <row r="8" spans="1:7">
      <c r="A8" s="95">
        <v>3</v>
      </c>
      <c r="B8" s="146">
        <v>44927</v>
      </c>
      <c r="C8" s="93">
        <v>0.15</v>
      </c>
      <c r="D8" s="133">
        <v>377250578.14999998</v>
      </c>
      <c r="E8" s="93" t="s">
        <v>314</v>
      </c>
      <c r="F8" s="133">
        <v>57542140.840000004</v>
      </c>
      <c r="G8" s="93" t="s">
        <v>314</v>
      </c>
    </row>
    <row r="9" spans="1:7">
      <c r="A9" s="95">
        <v>4</v>
      </c>
      <c r="B9" s="146">
        <v>44958</v>
      </c>
      <c r="C9" s="93">
        <v>0.16</v>
      </c>
      <c r="D9" s="133">
        <v>381196204.07999998</v>
      </c>
      <c r="E9" s="93" t="s">
        <v>314</v>
      </c>
      <c r="F9" s="133">
        <v>59783110.909999996</v>
      </c>
      <c r="G9" s="93" t="s">
        <v>314</v>
      </c>
    </row>
    <row r="10" spans="1:7">
      <c r="A10" s="95">
        <v>5</v>
      </c>
      <c r="B10" s="146">
        <v>44986</v>
      </c>
      <c r="C10" s="93">
        <v>0.12</v>
      </c>
      <c r="D10" s="133">
        <v>387518993.38999999</v>
      </c>
      <c r="E10" s="93" t="s">
        <v>314</v>
      </c>
      <c r="F10" s="133">
        <v>48107618.659999996</v>
      </c>
      <c r="G10" s="93" t="s">
        <v>314</v>
      </c>
    </row>
    <row r="11" spans="1:7">
      <c r="A11" s="95">
        <v>6</v>
      </c>
      <c r="B11" s="146">
        <v>45017</v>
      </c>
      <c r="C11" s="93">
        <v>0.13</v>
      </c>
      <c r="D11" s="133">
        <v>401743836.98000002</v>
      </c>
      <c r="E11" s="93" t="s">
        <v>314</v>
      </c>
      <c r="F11" s="133">
        <v>51422392.009999998</v>
      </c>
      <c r="G11" s="93" t="s">
        <v>314</v>
      </c>
    </row>
    <row r="12" spans="1:7">
      <c r="A12" s="95">
        <v>7</v>
      </c>
      <c r="B12" s="146">
        <v>45047</v>
      </c>
      <c r="C12" s="93">
        <v>0.22</v>
      </c>
      <c r="D12" s="133">
        <v>397675103.27999997</v>
      </c>
      <c r="E12" s="93" t="s">
        <v>314</v>
      </c>
      <c r="F12" s="133">
        <v>88518616.849999994</v>
      </c>
      <c r="G12" s="93" t="s">
        <v>314</v>
      </c>
    </row>
    <row r="13" spans="1:7">
      <c r="A13" s="95">
        <v>8</v>
      </c>
      <c r="B13" s="146">
        <v>45078</v>
      </c>
      <c r="C13" s="93">
        <v>0.18</v>
      </c>
      <c r="D13" s="133">
        <v>384433297.30000001</v>
      </c>
      <c r="E13" s="93" t="s">
        <v>314</v>
      </c>
      <c r="F13" s="133">
        <v>70922812.989999995</v>
      </c>
      <c r="G13" s="93" t="s">
        <v>314</v>
      </c>
    </row>
    <row r="14" spans="1:7">
      <c r="A14" s="95">
        <v>9</v>
      </c>
      <c r="B14" s="146">
        <v>45108</v>
      </c>
      <c r="C14" s="93">
        <v>0.14000000000000001</v>
      </c>
      <c r="D14" s="133">
        <v>379090109.45999998</v>
      </c>
      <c r="E14" s="93" t="s">
        <v>314</v>
      </c>
      <c r="F14" s="133">
        <v>53783789.420000002</v>
      </c>
      <c r="G14" s="93" t="s">
        <v>314</v>
      </c>
    </row>
    <row r="15" spans="1:7">
      <c r="A15" s="95">
        <v>10</v>
      </c>
      <c r="B15" s="146">
        <v>45139</v>
      </c>
      <c r="C15" s="93">
        <v>0.17</v>
      </c>
      <c r="D15" s="133">
        <v>374661993.31999999</v>
      </c>
      <c r="E15" s="93" t="s">
        <v>314</v>
      </c>
      <c r="F15" s="133">
        <v>63500616.409999996</v>
      </c>
      <c r="G15" s="93" t="s">
        <v>314</v>
      </c>
    </row>
    <row r="16" spans="1:7">
      <c r="A16" s="95">
        <v>11</v>
      </c>
      <c r="B16" s="146">
        <v>45170</v>
      </c>
      <c r="C16" s="93">
        <v>0.12</v>
      </c>
      <c r="D16" s="133">
        <v>373157894.75999999</v>
      </c>
      <c r="E16" s="93" t="s">
        <v>314</v>
      </c>
      <c r="F16" s="133">
        <v>44283414.219999999</v>
      </c>
      <c r="G16" s="93" t="s">
        <v>314</v>
      </c>
    </row>
    <row r="17" spans="1:7">
      <c r="A17" s="95">
        <v>12</v>
      </c>
      <c r="B17" s="146">
        <v>45200</v>
      </c>
      <c r="C17" s="93">
        <v>0.11</v>
      </c>
      <c r="D17" s="133">
        <v>378553876.31999999</v>
      </c>
      <c r="E17" s="93" t="s">
        <v>314</v>
      </c>
      <c r="F17" s="133">
        <v>41938759.520000003</v>
      </c>
      <c r="G17" s="93" t="s">
        <v>314</v>
      </c>
    </row>
    <row r="18" spans="1:7">
      <c r="A18" s="95">
        <v>13</v>
      </c>
      <c r="B18" s="146">
        <v>45231</v>
      </c>
      <c r="C18" s="93">
        <v>0.11</v>
      </c>
      <c r="D18" s="133">
        <v>388778290.23000002</v>
      </c>
      <c r="E18" s="93" t="s">
        <v>314</v>
      </c>
      <c r="F18" s="133">
        <v>44173164.810000002</v>
      </c>
      <c r="G18" s="93" t="s">
        <v>314</v>
      </c>
    </row>
    <row r="19" spans="1:7">
      <c r="A19" s="95">
        <v>14</v>
      </c>
      <c r="B19" s="146">
        <v>45261</v>
      </c>
      <c r="C19" s="93">
        <v>0.11</v>
      </c>
      <c r="D19" s="133">
        <v>396686078.31</v>
      </c>
      <c r="E19" s="93" t="s">
        <v>314</v>
      </c>
      <c r="F19" s="145"/>
      <c r="G19" s="93" t="s">
        <v>314</v>
      </c>
    </row>
  </sheetData>
  <pageMargins left="1" right="1" top="1.25" bottom="0.75" header="0.3" footer="0.3"/>
  <pageSetup orientation="landscape" r:id="rId1"/>
  <headerFooter>
    <oddHeader xml:space="preserve">&amp;R&amp;"Times New Roman,Regular"&amp;8&amp;A
Page &amp;P of &amp;N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8"/>
  <dimension ref="A1:L113"/>
  <sheetViews>
    <sheetView showGridLines="0" showZeros="0" topLeftCell="A74" zoomScaleNormal="100" workbookViewId="0">
      <selection activeCell="C106" sqref="C106"/>
    </sheetView>
  </sheetViews>
  <sheetFormatPr defaultColWidth="9.109375" defaultRowHeight="10.199999999999999"/>
  <cols>
    <col min="1" max="1" width="5.44140625" style="91" customWidth="1"/>
    <col min="2" max="2" width="28.88671875" style="91" customWidth="1"/>
    <col min="3" max="3" width="12.109375" style="91" customWidth="1"/>
    <col min="4" max="5" width="11.6640625" style="91" customWidth="1"/>
    <col min="6" max="6" width="15.5546875" style="91" customWidth="1"/>
    <col min="7" max="7" width="12.6640625" style="91" customWidth="1"/>
    <col min="8" max="12" width="15.5546875" style="91" customWidth="1"/>
    <col min="13" max="16384" width="9.109375" style="91"/>
  </cols>
  <sheetData>
    <row r="1" spans="1:12" ht="20.399999999999999">
      <c r="A1" s="1" t="s">
        <v>0</v>
      </c>
      <c r="B1" s="1" t="s">
        <v>34</v>
      </c>
      <c r="C1" s="1" t="s">
        <v>62</v>
      </c>
      <c r="D1" s="1" t="s">
        <v>35</v>
      </c>
      <c r="E1" s="1" t="s">
        <v>144</v>
      </c>
      <c r="F1" s="1" t="s">
        <v>36</v>
      </c>
      <c r="G1" s="1" t="s">
        <v>145</v>
      </c>
      <c r="H1" s="1" t="s">
        <v>146</v>
      </c>
      <c r="I1" s="1" t="s">
        <v>147</v>
      </c>
      <c r="J1" s="1" t="s">
        <v>205</v>
      </c>
      <c r="K1" s="1" t="s">
        <v>37</v>
      </c>
      <c r="L1" s="1" t="s">
        <v>38</v>
      </c>
    </row>
    <row r="2" spans="1:12">
      <c r="A2" s="88" t="s">
        <v>3</v>
      </c>
      <c r="B2" s="2" t="s">
        <v>149</v>
      </c>
      <c r="C2" s="2"/>
      <c r="D2" s="2" t="s">
        <v>148</v>
      </c>
      <c r="E2" s="147"/>
      <c r="F2" s="147"/>
      <c r="G2" s="147"/>
      <c r="H2" s="147"/>
      <c r="I2" s="147"/>
      <c r="J2" s="147"/>
      <c r="K2" s="147"/>
      <c r="L2" s="147"/>
    </row>
    <row r="3" spans="1:12">
      <c r="A3" s="88" t="s">
        <v>4</v>
      </c>
      <c r="B3" s="87" t="s">
        <v>2</v>
      </c>
      <c r="C3" s="87" t="s">
        <v>150</v>
      </c>
      <c r="D3" s="87" t="s">
        <v>102</v>
      </c>
      <c r="E3" s="147">
        <v>0</v>
      </c>
      <c r="F3" s="147">
        <v>11597262.85</v>
      </c>
      <c r="G3" s="147">
        <v>0</v>
      </c>
      <c r="H3" s="147">
        <v>0</v>
      </c>
      <c r="I3" s="147">
        <v>0</v>
      </c>
      <c r="J3" s="147">
        <v>0</v>
      </c>
      <c r="K3" s="147">
        <f t="shared" ref="K3:K15" si="0">G3+H3+I3</f>
        <v>0</v>
      </c>
      <c r="L3" s="147">
        <f t="shared" ref="L3:L15" si="1">F3+K3</f>
        <v>11597262.85</v>
      </c>
    </row>
    <row r="4" spans="1:12">
      <c r="A4" s="88" t="s">
        <v>5</v>
      </c>
      <c r="B4" s="87" t="s">
        <v>2</v>
      </c>
      <c r="C4" s="87" t="s">
        <v>150</v>
      </c>
      <c r="D4" s="87" t="s">
        <v>103</v>
      </c>
      <c r="E4" s="147">
        <v>0</v>
      </c>
      <c r="F4" s="147">
        <v>10587592.66</v>
      </c>
      <c r="G4" s="147">
        <v>0</v>
      </c>
      <c r="H4" s="147">
        <v>0</v>
      </c>
      <c r="I4" s="147">
        <v>0</v>
      </c>
      <c r="J4" s="147">
        <v>0</v>
      </c>
      <c r="K4" s="147">
        <f t="shared" si="0"/>
        <v>0</v>
      </c>
      <c r="L4" s="147">
        <f t="shared" si="1"/>
        <v>10587592.66</v>
      </c>
    </row>
    <row r="5" spans="1:12">
      <c r="A5" s="88" t="s">
        <v>6</v>
      </c>
      <c r="B5" s="87" t="s">
        <v>2</v>
      </c>
      <c r="C5" s="87" t="s">
        <v>150</v>
      </c>
      <c r="D5" s="87" t="s">
        <v>104</v>
      </c>
      <c r="E5" s="147">
        <v>0</v>
      </c>
      <c r="F5" s="147">
        <v>9062335.5099999998</v>
      </c>
      <c r="G5" s="147">
        <v>0</v>
      </c>
      <c r="H5" s="147">
        <v>0</v>
      </c>
      <c r="I5" s="147">
        <v>0</v>
      </c>
      <c r="J5" s="147">
        <v>0</v>
      </c>
      <c r="K5" s="147">
        <f t="shared" si="0"/>
        <v>0</v>
      </c>
      <c r="L5" s="147">
        <f t="shared" si="1"/>
        <v>9062335.5099999998</v>
      </c>
    </row>
    <row r="6" spans="1:12">
      <c r="A6" s="88" t="s">
        <v>7</v>
      </c>
      <c r="B6" s="87" t="s">
        <v>2</v>
      </c>
      <c r="C6" s="87" t="s">
        <v>150</v>
      </c>
      <c r="D6" s="87" t="s">
        <v>105</v>
      </c>
      <c r="E6" s="147">
        <v>0</v>
      </c>
      <c r="F6" s="147">
        <v>7537078.3600000003</v>
      </c>
      <c r="G6" s="147">
        <v>0</v>
      </c>
      <c r="H6" s="147">
        <v>0</v>
      </c>
      <c r="I6" s="147">
        <v>0</v>
      </c>
      <c r="J6" s="147">
        <v>0</v>
      </c>
      <c r="K6" s="147">
        <f t="shared" si="0"/>
        <v>0</v>
      </c>
      <c r="L6" s="147">
        <f t="shared" si="1"/>
        <v>7537078.3600000003</v>
      </c>
    </row>
    <row r="7" spans="1:12">
      <c r="A7" s="88" t="s">
        <v>8</v>
      </c>
      <c r="B7" s="87" t="s">
        <v>2</v>
      </c>
      <c r="C7" s="87" t="s">
        <v>150</v>
      </c>
      <c r="D7" s="87" t="s">
        <v>106</v>
      </c>
      <c r="E7" s="147">
        <v>0</v>
      </c>
      <c r="F7" s="147">
        <v>6011821.21</v>
      </c>
      <c r="G7" s="147">
        <v>0</v>
      </c>
      <c r="H7" s="147">
        <v>0</v>
      </c>
      <c r="I7" s="147">
        <v>0</v>
      </c>
      <c r="J7" s="147">
        <v>0</v>
      </c>
      <c r="K7" s="147">
        <f t="shared" si="0"/>
        <v>0</v>
      </c>
      <c r="L7" s="147">
        <f t="shared" si="1"/>
        <v>6011821.21</v>
      </c>
    </row>
    <row r="8" spans="1:12">
      <c r="A8" s="88" t="s">
        <v>9</v>
      </c>
      <c r="B8" s="87" t="s">
        <v>2</v>
      </c>
      <c r="C8" s="87" t="s">
        <v>150</v>
      </c>
      <c r="D8" s="87" t="s">
        <v>107</v>
      </c>
      <c r="E8" s="147">
        <v>0</v>
      </c>
      <c r="F8" s="147">
        <v>4689327.91</v>
      </c>
      <c r="G8" s="147">
        <v>0</v>
      </c>
      <c r="H8" s="147">
        <v>0</v>
      </c>
      <c r="I8" s="147">
        <v>0</v>
      </c>
      <c r="J8" s="147">
        <v>0</v>
      </c>
      <c r="K8" s="147">
        <f t="shared" si="0"/>
        <v>0</v>
      </c>
      <c r="L8" s="147">
        <f t="shared" si="1"/>
        <v>4689327.91</v>
      </c>
    </row>
    <row r="9" spans="1:12">
      <c r="A9" s="88" t="s">
        <v>10</v>
      </c>
      <c r="B9" s="87" t="s">
        <v>2</v>
      </c>
      <c r="C9" s="87" t="s">
        <v>150</v>
      </c>
      <c r="D9" s="87" t="s">
        <v>108</v>
      </c>
      <c r="E9" s="147">
        <v>0</v>
      </c>
      <c r="F9" s="147">
        <v>8340733.3700000001</v>
      </c>
      <c r="G9" s="147">
        <v>0</v>
      </c>
      <c r="H9" s="147">
        <v>0</v>
      </c>
      <c r="I9" s="147">
        <v>0</v>
      </c>
      <c r="J9" s="147">
        <v>0</v>
      </c>
      <c r="K9" s="147">
        <f t="shared" si="0"/>
        <v>0</v>
      </c>
      <c r="L9" s="147">
        <f t="shared" si="1"/>
        <v>8340733.3700000001</v>
      </c>
    </row>
    <row r="10" spans="1:12">
      <c r="A10" s="88" t="s">
        <v>11</v>
      </c>
      <c r="B10" s="87" t="s">
        <v>2</v>
      </c>
      <c r="C10" s="87" t="s">
        <v>150</v>
      </c>
      <c r="D10" s="87" t="s">
        <v>109</v>
      </c>
      <c r="E10" s="147">
        <v>0</v>
      </c>
      <c r="F10" s="147">
        <v>6718198.6299999999</v>
      </c>
      <c r="G10" s="147">
        <v>0</v>
      </c>
      <c r="H10" s="147">
        <v>0</v>
      </c>
      <c r="I10" s="147">
        <v>0</v>
      </c>
      <c r="J10" s="147">
        <v>0</v>
      </c>
      <c r="K10" s="147">
        <f t="shared" si="0"/>
        <v>0</v>
      </c>
      <c r="L10" s="147">
        <f t="shared" si="1"/>
        <v>6718198.6299999999</v>
      </c>
    </row>
    <row r="11" spans="1:12">
      <c r="A11" s="88" t="s">
        <v>12</v>
      </c>
      <c r="B11" s="87" t="s">
        <v>2</v>
      </c>
      <c r="C11" s="87" t="s">
        <v>150</v>
      </c>
      <c r="D11" s="87" t="s">
        <v>110</v>
      </c>
      <c r="E11" s="147">
        <v>0</v>
      </c>
      <c r="F11" s="147">
        <v>5095663.8899999997</v>
      </c>
      <c r="G11" s="147">
        <v>0</v>
      </c>
      <c r="H11" s="147">
        <v>0</v>
      </c>
      <c r="I11" s="147">
        <v>0</v>
      </c>
      <c r="J11" s="147">
        <v>0</v>
      </c>
      <c r="K11" s="147">
        <f t="shared" si="0"/>
        <v>0</v>
      </c>
      <c r="L11" s="147">
        <f t="shared" si="1"/>
        <v>5095663.8899999997</v>
      </c>
    </row>
    <row r="12" spans="1:12">
      <c r="A12" s="88" t="s">
        <v>13</v>
      </c>
      <c r="B12" s="87" t="s">
        <v>2</v>
      </c>
      <c r="C12" s="87" t="s">
        <v>150</v>
      </c>
      <c r="D12" s="87" t="s">
        <v>111</v>
      </c>
      <c r="E12" s="147">
        <v>0</v>
      </c>
      <c r="F12" s="147">
        <v>3640617.87</v>
      </c>
      <c r="G12" s="147">
        <v>0</v>
      </c>
      <c r="H12" s="147">
        <v>0</v>
      </c>
      <c r="I12" s="147">
        <v>0</v>
      </c>
      <c r="J12" s="147">
        <v>0</v>
      </c>
      <c r="K12" s="147">
        <f t="shared" si="0"/>
        <v>0</v>
      </c>
      <c r="L12" s="147">
        <f t="shared" si="1"/>
        <v>3640617.87</v>
      </c>
    </row>
    <row r="13" spans="1:12">
      <c r="A13" s="88" t="s">
        <v>14</v>
      </c>
      <c r="B13" s="87" t="s">
        <v>2</v>
      </c>
      <c r="C13" s="87" t="s">
        <v>150</v>
      </c>
      <c r="D13" s="87" t="s">
        <v>112</v>
      </c>
      <c r="E13" s="147">
        <v>0</v>
      </c>
      <c r="F13" s="147">
        <v>17699242.16</v>
      </c>
      <c r="G13" s="147">
        <v>0</v>
      </c>
      <c r="H13" s="147">
        <v>0</v>
      </c>
      <c r="I13" s="147">
        <v>0</v>
      </c>
      <c r="J13" s="147">
        <v>0</v>
      </c>
      <c r="K13" s="147">
        <f t="shared" si="0"/>
        <v>0</v>
      </c>
      <c r="L13" s="147">
        <f t="shared" si="1"/>
        <v>17699242.16</v>
      </c>
    </row>
    <row r="14" spans="1:12">
      <c r="A14" s="88" t="s">
        <v>15</v>
      </c>
      <c r="B14" s="87" t="s">
        <v>2</v>
      </c>
      <c r="C14" s="87" t="s">
        <v>150</v>
      </c>
      <c r="D14" s="87" t="s">
        <v>113</v>
      </c>
      <c r="E14" s="147">
        <v>0</v>
      </c>
      <c r="F14" s="147">
        <v>16523824.439999999</v>
      </c>
      <c r="G14" s="147">
        <v>0</v>
      </c>
      <c r="H14" s="147">
        <v>0</v>
      </c>
      <c r="I14" s="147">
        <v>0</v>
      </c>
      <c r="J14" s="147">
        <v>0</v>
      </c>
      <c r="K14" s="147">
        <f t="shared" si="0"/>
        <v>0</v>
      </c>
      <c r="L14" s="147">
        <f t="shared" si="1"/>
        <v>16523824.439999999</v>
      </c>
    </row>
    <row r="15" spans="1:12">
      <c r="A15" s="88" t="s">
        <v>16</v>
      </c>
      <c r="B15" s="87" t="s">
        <v>2</v>
      </c>
      <c r="C15" s="87" t="s">
        <v>150</v>
      </c>
      <c r="D15" s="87" t="s">
        <v>114</v>
      </c>
      <c r="E15" s="147">
        <v>0</v>
      </c>
      <c r="F15" s="147">
        <v>14647672.390000001</v>
      </c>
      <c r="G15" s="147">
        <v>0</v>
      </c>
      <c r="H15" s="147">
        <v>0</v>
      </c>
      <c r="I15" s="147">
        <v>0</v>
      </c>
      <c r="J15" s="147">
        <v>0</v>
      </c>
      <c r="K15" s="147">
        <f t="shared" si="0"/>
        <v>0</v>
      </c>
      <c r="L15" s="147">
        <f t="shared" si="1"/>
        <v>14647672.390000001</v>
      </c>
    </row>
    <row r="16" spans="1:12">
      <c r="A16" s="88" t="s">
        <v>17</v>
      </c>
      <c r="B16" s="2" t="s">
        <v>2</v>
      </c>
      <c r="C16" s="2"/>
      <c r="D16" s="2"/>
      <c r="E16" s="147" t="s">
        <v>2</v>
      </c>
      <c r="F16" s="147" t="s">
        <v>2</v>
      </c>
      <c r="G16" s="147" t="s">
        <v>2</v>
      </c>
      <c r="H16" s="147" t="s">
        <v>2</v>
      </c>
      <c r="I16" s="147" t="s">
        <v>2</v>
      </c>
      <c r="J16" s="147"/>
      <c r="K16" s="147" t="s">
        <v>2</v>
      </c>
      <c r="L16" s="147" t="s">
        <v>2</v>
      </c>
    </row>
    <row r="17" spans="1:12">
      <c r="A17" s="88" t="s">
        <v>18</v>
      </c>
      <c r="B17" s="149"/>
      <c r="C17" s="149"/>
      <c r="D17" s="149" t="s">
        <v>115</v>
      </c>
      <c r="E17" s="154" t="s">
        <v>2</v>
      </c>
      <c r="F17" s="154">
        <f t="shared" ref="F17:L17" si="2">AVERAGE(F3:F15)</f>
        <v>9396259.3269230761</v>
      </c>
      <c r="G17" s="154">
        <f t="shared" si="2"/>
        <v>0</v>
      </c>
      <c r="H17" s="154">
        <f t="shared" si="2"/>
        <v>0</v>
      </c>
      <c r="I17" s="154">
        <f t="shared" si="2"/>
        <v>0</v>
      </c>
      <c r="J17" s="154">
        <f t="shared" si="2"/>
        <v>0</v>
      </c>
      <c r="K17" s="154">
        <f t="shared" si="2"/>
        <v>0</v>
      </c>
      <c r="L17" s="154">
        <f t="shared" si="2"/>
        <v>9396259.3269230761</v>
      </c>
    </row>
    <row r="18" spans="1:12">
      <c r="A18" s="88" t="s">
        <v>19</v>
      </c>
      <c r="B18" s="2" t="s">
        <v>2</v>
      </c>
      <c r="C18" s="2"/>
      <c r="D18" s="2"/>
      <c r="E18" s="147" t="s">
        <v>2</v>
      </c>
      <c r="F18" s="147" t="s">
        <v>2</v>
      </c>
      <c r="G18" s="147" t="s">
        <v>2</v>
      </c>
      <c r="H18" s="147" t="s">
        <v>2</v>
      </c>
      <c r="I18" s="147" t="s">
        <v>2</v>
      </c>
      <c r="J18" s="147"/>
      <c r="K18" s="147" t="s">
        <v>2</v>
      </c>
      <c r="L18" s="147" t="s">
        <v>2</v>
      </c>
    </row>
    <row r="19" spans="1:12">
      <c r="A19" s="88" t="s">
        <v>20</v>
      </c>
      <c r="B19" s="87" t="s">
        <v>2</v>
      </c>
      <c r="C19" s="87" t="s">
        <v>150</v>
      </c>
      <c r="D19" s="87" t="s">
        <v>116</v>
      </c>
      <c r="E19" s="147">
        <v>0</v>
      </c>
      <c r="F19" s="147">
        <v>13292580.789999999</v>
      </c>
      <c r="G19" s="147">
        <v>0</v>
      </c>
      <c r="H19" s="147">
        <v>0</v>
      </c>
      <c r="I19" s="147">
        <v>0</v>
      </c>
      <c r="J19" s="147">
        <v>0</v>
      </c>
      <c r="K19" s="147">
        <f>G19+H19+I19</f>
        <v>0</v>
      </c>
      <c r="L19" s="147">
        <f>F19+K19</f>
        <v>13292580.789999999</v>
      </c>
    </row>
    <row r="20" spans="1:12">
      <c r="A20" s="88" t="s">
        <v>21</v>
      </c>
      <c r="B20" s="87" t="s">
        <v>2</v>
      </c>
      <c r="C20" s="87" t="s">
        <v>150</v>
      </c>
      <c r="D20" s="87" t="s">
        <v>117</v>
      </c>
      <c r="E20" s="147">
        <v>0</v>
      </c>
      <c r="F20" s="147">
        <v>11417742.560000001</v>
      </c>
      <c r="G20" s="147">
        <v>0</v>
      </c>
      <c r="H20" s="147">
        <v>0</v>
      </c>
      <c r="I20" s="147">
        <v>0</v>
      </c>
      <c r="J20" s="147">
        <v>0</v>
      </c>
      <c r="K20" s="147">
        <f>G20+H20+I20</f>
        <v>0</v>
      </c>
      <c r="L20" s="147">
        <f>F20+K20</f>
        <v>11417742.560000001</v>
      </c>
    </row>
    <row r="21" spans="1:12">
      <c r="A21" s="88" t="s">
        <v>22</v>
      </c>
      <c r="B21" s="87" t="s">
        <v>2</v>
      </c>
      <c r="C21" s="87"/>
      <c r="D21" s="87"/>
      <c r="E21" s="147"/>
      <c r="F21" s="147"/>
      <c r="G21" s="147"/>
      <c r="H21" s="147"/>
      <c r="I21" s="147"/>
      <c r="J21" s="147"/>
      <c r="K21" s="147"/>
      <c r="L21" s="147"/>
    </row>
    <row r="22" spans="1:12">
      <c r="A22" s="88" t="s">
        <v>23</v>
      </c>
      <c r="B22" s="2" t="s">
        <v>2</v>
      </c>
      <c r="C22" s="2"/>
      <c r="D22" s="2"/>
      <c r="E22" s="147" t="s">
        <v>2</v>
      </c>
      <c r="F22" s="147" t="s">
        <v>2</v>
      </c>
      <c r="G22" s="147" t="s">
        <v>2</v>
      </c>
      <c r="H22" s="147" t="s">
        <v>2</v>
      </c>
      <c r="I22" s="147" t="s">
        <v>2</v>
      </c>
      <c r="J22" s="147"/>
      <c r="K22" s="147" t="s">
        <v>2</v>
      </c>
      <c r="L22" s="147" t="s">
        <v>2</v>
      </c>
    </row>
    <row r="23" spans="1:12">
      <c r="A23" s="88" t="s">
        <v>24</v>
      </c>
      <c r="B23" s="2" t="s">
        <v>149</v>
      </c>
      <c r="C23" s="2"/>
      <c r="D23" s="2" t="s">
        <v>151</v>
      </c>
      <c r="E23" s="147"/>
      <c r="F23" s="147"/>
      <c r="G23" s="147"/>
      <c r="H23" s="147"/>
      <c r="I23" s="147"/>
      <c r="J23" s="147"/>
      <c r="K23" s="147"/>
      <c r="L23" s="147"/>
    </row>
    <row r="24" spans="1:12">
      <c r="A24" s="88" t="s">
        <v>25</v>
      </c>
      <c r="B24" s="87" t="s">
        <v>2</v>
      </c>
      <c r="C24" s="87" t="s">
        <v>152</v>
      </c>
      <c r="D24" s="87" t="s">
        <v>102</v>
      </c>
      <c r="E24" s="147">
        <v>0</v>
      </c>
      <c r="F24" s="147">
        <v>11757700.380000003</v>
      </c>
      <c r="G24" s="147">
        <v>0</v>
      </c>
      <c r="H24" s="147">
        <v>0</v>
      </c>
      <c r="I24" s="147">
        <v>0</v>
      </c>
      <c r="J24" s="147">
        <v>0</v>
      </c>
      <c r="K24" s="147">
        <f t="shared" ref="K24:K36" si="3">G24+H24+I24</f>
        <v>0</v>
      </c>
      <c r="L24" s="147">
        <f t="shared" ref="L24:L36" si="4">F24+K24</f>
        <v>11757700.380000003</v>
      </c>
    </row>
    <row r="25" spans="1:12">
      <c r="A25" s="88" t="s">
        <v>26</v>
      </c>
      <c r="B25" s="87" t="s">
        <v>2</v>
      </c>
      <c r="C25" s="87" t="s">
        <v>152</v>
      </c>
      <c r="D25" s="87" t="s">
        <v>103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f t="shared" si="3"/>
        <v>0</v>
      </c>
      <c r="L25" s="147">
        <f t="shared" si="4"/>
        <v>0</v>
      </c>
    </row>
    <row r="26" spans="1:12">
      <c r="A26" s="88" t="s">
        <v>27</v>
      </c>
      <c r="B26" s="87" t="s">
        <v>2</v>
      </c>
      <c r="C26" s="87" t="s">
        <v>152</v>
      </c>
      <c r="D26" s="87" t="s">
        <v>104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f t="shared" si="3"/>
        <v>0</v>
      </c>
      <c r="L26" s="147">
        <f t="shared" si="4"/>
        <v>0</v>
      </c>
    </row>
    <row r="27" spans="1:12">
      <c r="A27" s="88" t="s">
        <v>28</v>
      </c>
      <c r="B27" s="87" t="s">
        <v>2</v>
      </c>
      <c r="C27" s="87" t="s">
        <v>152</v>
      </c>
      <c r="D27" s="87" t="s">
        <v>105</v>
      </c>
      <c r="E27" s="147">
        <v>0</v>
      </c>
      <c r="F27" s="147">
        <v>11534083.140000001</v>
      </c>
      <c r="G27" s="147">
        <v>0</v>
      </c>
      <c r="H27" s="147">
        <v>0</v>
      </c>
      <c r="I27" s="147">
        <v>0</v>
      </c>
      <c r="J27" s="147">
        <v>0</v>
      </c>
      <c r="K27" s="147">
        <f t="shared" si="3"/>
        <v>0</v>
      </c>
      <c r="L27" s="147">
        <f t="shared" si="4"/>
        <v>11534083.140000001</v>
      </c>
    </row>
    <row r="28" spans="1:12">
      <c r="A28" s="88" t="s">
        <v>29</v>
      </c>
      <c r="B28" s="87" t="s">
        <v>2</v>
      </c>
      <c r="C28" s="87" t="s">
        <v>152</v>
      </c>
      <c r="D28" s="87" t="s">
        <v>106</v>
      </c>
      <c r="E28" s="147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f t="shared" si="3"/>
        <v>0</v>
      </c>
      <c r="L28" s="147">
        <f t="shared" si="4"/>
        <v>0</v>
      </c>
    </row>
    <row r="29" spans="1:12">
      <c r="A29" s="88" t="s">
        <v>30</v>
      </c>
      <c r="B29" s="87" t="s">
        <v>2</v>
      </c>
      <c r="C29" s="87" t="s">
        <v>152</v>
      </c>
      <c r="D29" s="87" t="s">
        <v>107</v>
      </c>
      <c r="E29" s="147">
        <v>0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f t="shared" si="3"/>
        <v>0</v>
      </c>
      <c r="L29" s="147">
        <f t="shared" si="4"/>
        <v>0</v>
      </c>
    </row>
    <row r="30" spans="1:12">
      <c r="A30" s="88" t="s">
        <v>31</v>
      </c>
      <c r="B30" s="87" t="s">
        <v>2</v>
      </c>
      <c r="C30" s="87" t="s">
        <v>152</v>
      </c>
      <c r="D30" s="87" t="s">
        <v>108</v>
      </c>
      <c r="E30" s="147">
        <v>0</v>
      </c>
      <c r="F30" s="147">
        <v>12009346.27</v>
      </c>
      <c r="G30" s="147">
        <v>0</v>
      </c>
      <c r="H30" s="147">
        <v>0</v>
      </c>
      <c r="I30" s="147">
        <v>0</v>
      </c>
      <c r="J30" s="147">
        <v>0</v>
      </c>
      <c r="K30" s="147">
        <f t="shared" si="3"/>
        <v>0</v>
      </c>
      <c r="L30" s="147">
        <f t="shared" si="4"/>
        <v>12009346.27</v>
      </c>
    </row>
    <row r="31" spans="1:12">
      <c r="A31" s="88" t="s">
        <v>39</v>
      </c>
      <c r="B31" s="87" t="s">
        <v>2</v>
      </c>
      <c r="C31" s="87" t="s">
        <v>152</v>
      </c>
      <c r="D31" s="87" t="s">
        <v>109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f t="shared" si="3"/>
        <v>0</v>
      </c>
      <c r="L31" s="147">
        <f t="shared" si="4"/>
        <v>0</v>
      </c>
    </row>
    <row r="32" spans="1:12">
      <c r="A32" s="88" t="s">
        <v>40</v>
      </c>
      <c r="B32" s="87" t="s">
        <v>2</v>
      </c>
      <c r="C32" s="87" t="s">
        <v>152</v>
      </c>
      <c r="D32" s="87" t="s">
        <v>110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f t="shared" si="3"/>
        <v>0</v>
      </c>
      <c r="L32" s="147">
        <f t="shared" si="4"/>
        <v>0</v>
      </c>
    </row>
    <row r="33" spans="1:12">
      <c r="A33" s="88" t="s">
        <v>41</v>
      </c>
      <c r="B33" s="87" t="s">
        <v>2</v>
      </c>
      <c r="C33" s="87" t="s">
        <v>152</v>
      </c>
      <c r="D33" s="87" t="s">
        <v>111</v>
      </c>
      <c r="E33" s="147">
        <v>0</v>
      </c>
      <c r="F33" s="147">
        <v>12016362.310000001</v>
      </c>
      <c r="G33" s="147">
        <v>0</v>
      </c>
      <c r="H33" s="147">
        <v>0</v>
      </c>
      <c r="I33" s="147">
        <v>0</v>
      </c>
      <c r="J33" s="147">
        <v>0</v>
      </c>
      <c r="K33" s="147">
        <f t="shared" si="3"/>
        <v>0</v>
      </c>
      <c r="L33" s="147">
        <f t="shared" si="4"/>
        <v>12016362.310000001</v>
      </c>
    </row>
    <row r="34" spans="1:12">
      <c r="A34" s="88" t="s">
        <v>42</v>
      </c>
      <c r="B34" s="87" t="s">
        <v>2</v>
      </c>
      <c r="C34" s="87" t="s">
        <v>152</v>
      </c>
      <c r="D34" s="87" t="s">
        <v>112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f t="shared" si="3"/>
        <v>0</v>
      </c>
      <c r="L34" s="147">
        <f t="shared" si="4"/>
        <v>0</v>
      </c>
    </row>
    <row r="35" spans="1:12">
      <c r="A35" s="88" t="s">
        <v>43</v>
      </c>
      <c r="B35" s="87" t="s">
        <v>2</v>
      </c>
      <c r="C35" s="87" t="s">
        <v>152</v>
      </c>
      <c r="D35" s="87" t="s">
        <v>113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f t="shared" si="3"/>
        <v>0</v>
      </c>
      <c r="L35" s="147">
        <f t="shared" si="4"/>
        <v>0</v>
      </c>
    </row>
    <row r="36" spans="1:12">
      <c r="A36" s="88" t="s">
        <v>44</v>
      </c>
      <c r="B36" s="87" t="s">
        <v>2</v>
      </c>
      <c r="C36" s="87" t="s">
        <v>152</v>
      </c>
      <c r="D36" s="87" t="s">
        <v>114</v>
      </c>
      <c r="E36" s="147">
        <v>0</v>
      </c>
      <c r="F36" s="147">
        <v>12005359.34</v>
      </c>
      <c r="G36" s="147">
        <v>0</v>
      </c>
      <c r="H36" s="147">
        <v>0</v>
      </c>
      <c r="I36" s="147">
        <v>0</v>
      </c>
      <c r="J36" s="147">
        <v>0</v>
      </c>
      <c r="K36" s="147">
        <f t="shared" si="3"/>
        <v>0</v>
      </c>
      <c r="L36" s="147">
        <f t="shared" si="4"/>
        <v>12005359.34</v>
      </c>
    </row>
    <row r="37" spans="1:12">
      <c r="A37" s="88" t="s">
        <v>45</v>
      </c>
      <c r="B37" s="2" t="s">
        <v>2</v>
      </c>
      <c r="C37" s="2"/>
      <c r="D37" s="2"/>
      <c r="E37" s="147" t="s">
        <v>2</v>
      </c>
      <c r="F37" s="147" t="s">
        <v>2</v>
      </c>
      <c r="G37" s="147" t="s">
        <v>2</v>
      </c>
      <c r="H37" s="147" t="s">
        <v>2</v>
      </c>
      <c r="I37" s="147" t="s">
        <v>2</v>
      </c>
      <c r="J37" s="147"/>
      <c r="K37" s="147" t="s">
        <v>2</v>
      </c>
      <c r="L37" s="147" t="s">
        <v>2</v>
      </c>
    </row>
    <row r="38" spans="1:12">
      <c r="A38" s="88" t="s">
        <v>46</v>
      </c>
      <c r="B38" s="149"/>
      <c r="C38" s="149"/>
      <c r="D38" s="149" t="s">
        <v>115</v>
      </c>
      <c r="E38" s="152" t="s">
        <v>2</v>
      </c>
      <c r="F38" s="152">
        <f t="shared" ref="F38:L38" si="5">AVERAGE(F24:F36)</f>
        <v>4563296.2646153858</v>
      </c>
      <c r="G38" s="152">
        <f t="shared" si="5"/>
        <v>0</v>
      </c>
      <c r="H38" s="152">
        <f t="shared" si="5"/>
        <v>0</v>
      </c>
      <c r="I38" s="152">
        <f t="shared" si="5"/>
        <v>0</v>
      </c>
      <c r="J38" s="152">
        <f t="shared" si="5"/>
        <v>0</v>
      </c>
      <c r="K38" s="152">
        <f t="shared" si="5"/>
        <v>0</v>
      </c>
      <c r="L38" s="152">
        <f t="shared" si="5"/>
        <v>4563296.2646153858</v>
      </c>
    </row>
    <row r="39" spans="1:12">
      <c r="A39" s="88" t="s">
        <v>47</v>
      </c>
      <c r="B39" s="2" t="s">
        <v>2</v>
      </c>
      <c r="C39" s="2"/>
      <c r="D39" s="2"/>
      <c r="E39" s="147" t="s">
        <v>2</v>
      </c>
      <c r="F39" s="147" t="s">
        <v>2</v>
      </c>
      <c r="G39" s="147" t="s">
        <v>2</v>
      </c>
      <c r="H39" s="147" t="s">
        <v>2</v>
      </c>
      <c r="I39" s="147" t="s">
        <v>2</v>
      </c>
      <c r="J39" s="147"/>
      <c r="K39" s="147" t="s">
        <v>2</v>
      </c>
      <c r="L39" s="147" t="s">
        <v>2</v>
      </c>
    </row>
    <row r="40" spans="1:12">
      <c r="A40" s="88" t="s">
        <v>48</v>
      </c>
      <c r="B40" s="87" t="s">
        <v>2</v>
      </c>
      <c r="C40" s="87" t="s">
        <v>152</v>
      </c>
      <c r="D40" s="87" t="s">
        <v>116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f>G40+H40+I40</f>
        <v>0</v>
      </c>
      <c r="L40" s="147">
        <f>F40+K40</f>
        <v>0</v>
      </c>
    </row>
    <row r="41" spans="1:12">
      <c r="A41" s="88" t="s">
        <v>49</v>
      </c>
      <c r="B41" s="87" t="s">
        <v>2</v>
      </c>
      <c r="C41" s="87" t="s">
        <v>152</v>
      </c>
      <c r="D41" s="87" t="s">
        <v>117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f>G41+H41+I41</f>
        <v>0</v>
      </c>
      <c r="L41" s="147">
        <f>F41+K41</f>
        <v>0</v>
      </c>
    </row>
    <row r="42" spans="1:12">
      <c r="A42" s="88" t="s">
        <v>50</v>
      </c>
      <c r="B42" s="87" t="s">
        <v>2</v>
      </c>
      <c r="C42" s="87"/>
      <c r="D42" s="87"/>
      <c r="E42" s="147"/>
      <c r="F42" s="147"/>
      <c r="G42" s="147"/>
      <c r="H42" s="147"/>
      <c r="I42" s="147"/>
      <c r="J42" s="147"/>
      <c r="K42" s="147"/>
      <c r="L42" s="147"/>
    </row>
    <row r="43" spans="1:12">
      <c r="A43" s="88" t="s">
        <v>51</v>
      </c>
      <c r="B43" s="2" t="s">
        <v>2</v>
      </c>
      <c r="C43" s="2"/>
      <c r="D43" s="2"/>
      <c r="E43" s="147" t="s">
        <v>2</v>
      </c>
      <c r="F43" s="147" t="s">
        <v>2</v>
      </c>
      <c r="G43" s="147" t="s">
        <v>2</v>
      </c>
      <c r="H43" s="147" t="s">
        <v>2</v>
      </c>
      <c r="I43" s="147" t="s">
        <v>2</v>
      </c>
      <c r="J43" s="147"/>
      <c r="K43" s="147" t="s">
        <v>2</v>
      </c>
      <c r="L43" s="147" t="s">
        <v>2</v>
      </c>
    </row>
    <row r="44" spans="1:12">
      <c r="A44" s="88" t="s">
        <v>52</v>
      </c>
      <c r="B44" s="2" t="s">
        <v>149</v>
      </c>
      <c r="C44" s="2"/>
      <c r="D44" s="2" t="s">
        <v>153</v>
      </c>
      <c r="E44" s="147"/>
      <c r="F44" s="147"/>
      <c r="G44" s="147"/>
      <c r="H44" s="147"/>
      <c r="I44" s="147"/>
      <c r="J44" s="147"/>
      <c r="K44" s="147"/>
      <c r="L44" s="147"/>
    </row>
    <row r="45" spans="1:12">
      <c r="A45" s="88" t="s">
        <v>53</v>
      </c>
      <c r="B45" s="87" t="s">
        <v>2</v>
      </c>
      <c r="C45" s="87" t="s">
        <v>154</v>
      </c>
      <c r="D45" s="87" t="s">
        <v>102</v>
      </c>
      <c r="E45" s="147">
        <v>0</v>
      </c>
      <c r="F45" s="147">
        <v>17773875.5</v>
      </c>
      <c r="G45" s="147">
        <f>'WP II B-10 Adj 1'!G6</f>
        <v>-216984.90000000002</v>
      </c>
      <c r="H45" s="147">
        <f>-'WP II B-10 Adj 2'!$J$59</f>
        <v>-15596335.199999999</v>
      </c>
      <c r="I45" s="147">
        <v>0</v>
      </c>
      <c r="J45" s="147">
        <v>0</v>
      </c>
      <c r="K45" s="147">
        <f t="shared" ref="K45:K57" si="6">G45+H45+I45</f>
        <v>-15813320.1</v>
      </c>
      <c r="L45" s="147">
        <f t="shared" ref="L45:L57" si="7">F45+K45</f>
        <v>1960555.4000000004</v>
      </c>
    </row>
    <row r="46" spans="1:12">
      <c r="A46" s="88" t="s">
        <v>54</v>
      </c>
      <c r="B46" s="87" t="s">
        <v>2</v>
      </c>
      <c r="C46" s="87" t="s">
        <v>154</v>
      </c>
      <c r="D46" s="87" t="s">
        <v>103</v>
      </c>
      <c r="E46" s="147">
        <v>0</v>
      </c>
      <c r="F46" s="147">
        <v>17591084.550000001</v>
      </c>
      <c r="G46" s="147">
        <f>'WP II B-10 Adj 1'!G7</f>
        <v>-198902.81709687749</v>
      </c>
      <c r="H46" s="147">
        <f>-'WP II B-10 Adj 2'!$J$59</f>
        <v>-15596335.199999999</v>
      </c>
      <c r="I46" s="147">
        <v>0</v>
      </c>
      <c r="J46" s="147">
        <v>0</v>
      </c>
      <c r="K46" s="147">
        <f t="shared" si="6"/>
        <v>-15795238.017096877</v>
      </c>
      <c r="L46" s="147">
        <f t="shared" si="7"/>
        <v>1795846.5329031236</v>
      </c>
    </row>
    <row r="47" spans="1:12">
      <c r="A47" s="88" t="s">
        <v>55</v>
      </c>
      <c r="B47" s="87" t="s">
        <v>2</v>
      </c>
      <c r="C47" s="87" t="s">
        <v>154</v>
      </c>
      <c r="D47" s="87" t="s">
        <v>104</v>
      </c>
      <c r="E47" s="147">
        <v>0</v>
      </c>
      <c r="F47" s="147">
        <v>19167922.34</v>
      </c>
      <c r="G47" s="147">
        <f>'WP II B-10 Adj 1'!G8</f>
        <v>-180820.74281534308</v>
      </c>
      <c r="H47" s="147">
        <f>-'WP II B-10 Adj 2'!$J$59</f>
        <v>-15596335.199999999</v>
      </c>
      <c r="I47" s="147">
        <v>0</v>
      </c>
      <c r="J47" s="147">
        <v>0</v>
      </c>
      <c r="K47" s="147">
        <f t="shared" si="6"/>
        <v>-15777155.942815343</v>
      </c>
      <c r="L47" s="147">
        <f t="shared" si="7"/>
        <v>3390766.3971846569</v>
      </c>
    </row>
    <row r="48" spans="1:12">
      <c r="A48" s="88" t="s">
        <v>64</v>
      </c>
      <c r="B48" s="87" t="s">
        <v>2</v>
      </c>
      <c r="C48" s="87" t="s">
        <v>154</v>
      </c>
      <c r="D48" s="87" t="s">
        <v>105</v>
      </c>
      <c r="E48" s="147">
        <v>0</v>
      </c>
      <c r="F48" s="147">
        <v>20326507.510000002</v>
      </c>
      <c r="G48" s="147">
        <f>'WP II B-10 Adj 1'!G9</f>
        <v>-162738.66853380878</v>
      </c>
      <c r="H48" s="147">
        <f>-'WP II B-10 Adj 2'!$J$59</f>
        <v>-15596335.199999999</v>
      </c>
      <c r="I48" s="147">
        <v>0</v>
      </c>
      <c r="J48" s="147">
        <v>0</v>
      </c>
      <c r="K48" s="147">
        <f t="shared" si="6"/>
        <v>-15759073.868533809</v>
      </c>
      <c r="L48" s="147">
        <f t="shared" si="7"/>
        <v>4567433.6414661929</v>
      </c>
    </row>
    <row r="49" spans="1:12">
      <c r="A49" s="88" t="s">
        <v>65</v>
      </c>
      <c r="B49" s="87" t="s">
        <v>2</v>
      </c>
      <c r="C49" s="87" t="s">
        <v>154</v>
      </c>
      <c r="D49" s="87" t="s">
        <v>106</v>
      </c>
      <c r="E49" s="147">
        <v>0</v>
      </c>
      <c r="F49" s="147">
        <v>20377713.190000001</v>
      </c>
      <c r="G49" s="147">
        <f>'WP II B-10 Adj 1'!G10</f>
        <v>-144656.59425227449</v>
      </c>
      <c r="H49" s="147">
        <f>-'WP II B-10 Adj 2'!$J$59</f>
        <v>-15596335.199999999</v>
      </c>
      <c r="I49" s="147">
        <v>0</v>
      </c>
      <c r="J49" s="147">
        <v>0</v>
      </c>
      <c r="K49" s="147">
        <f t="shared" si="6"/>
        <v>-15740991.794252275</v>
      </c>
      <c r="L49" s="147">
        <f t="shared" si="7"/>
        <v>4636721.3957477268</v>
      </c>
    </row>
    <row r="50" spans="1:12">
      <c r="A50" s="88" t="s">
        <v>66</v>
      </c>
      <c r="B50" s="87" t="s">
        <v>2</v>
      </c>
      <c r="C50" s="87" t="s">
        <v>154</v>
      </c>
      <c r="D50" s="87" t="s">
        <v>107</v>
      </c>
      <c r="E50" s="147">
        <v>0</v>
      </c>
      <c r="F50" s="147">
        <v>19752602.469999999</v>
      </c>
      <c r="G50" s="147">
        <f>'WP II B-10 Adj 1'!G11</f>
        <v>-126574.51997074019</v>
      </c>
      <c r="H50" s="147">
        <f>-'WP II B-10 Adj 2'!$J$59</f>
        <v>-15596335.199999999</v>
      </c>
      <c r="I50" s="147">
        <v>0</v>
      </c>
      <c r="J50" s="147">
        <v>0</v>
      </c>
      <c r="K50" s="147">
        <f t="shared" si="6"/>
        <v>-15722909.71997074</v>
      </c>
      <c r="L50" s="147">
        <f t="shared" si="7"/>
        <v>4029692.7500292584</v>
      </c>
    </row>
    <row r="51" spans="1:12">
      <c r="A51" s="88" t="s">
        <v>67</v>
      </c>
      <c r="B51" s="87" t="s">
        <v>2</v>
      </c>
      <c r="C51" s="87" t="s">
        <v>154</v>
      </c>
      <c r="D51" s="87" t="s">
        <v>108</v>
      </c>
      <c r="E51" s="147">
        <v>0</v>
      </c>
      <c r="F51" s="147">
        <v>19167078.780000001</v>
      </c>
      <c r="G51" s="147">
        <f>'WP II B-10 Adj 1'!G12</f>
        <v>-108492.44568920584</v>
      </c>
      <c r="H51" s="147">
        <f>-'WP II B-10 Adj 2'!$J$59</f>
        <v>-15596335.199999999</v>
      </c>
      <c r="I51" s="147">
        <v>0</v>
      </c>
      <c r="J51" s="147">
        <v>0</v>
      </c>
      <c r="K51" s="147">
        <f t="shared" si="6"/>
        <v>-15704827.645689204</v>
      </c>
      <c r="L51" s="147">
        <f t="shared" si="7"/>
        <v>3462251.1343107969</v>
      </c>
    </row>
    <row r="52" spans="1:12">
      <c r="A52" s="88" t="s">
        <v>68</v>
      </c>
      <c r="B52" s="87" t="s">
        <v>2</v>
      </c>
      <c r="C52" s="87" t="s">
        <v>154</v>
      </c>
      <c r="D52" s="87" t="s">
        <v>109</v>
      </c>
      <c r="E52" s="147">
        <v>0</v>
      </c>
      <c r="F52" s="147">
        <v>19918706.120000001</v>
      </c>
      <c r="G52" s="147">
        <f>'WP II B-10 Adj 1'!G13</f>
        <v>-90410.371407671541</v>
      </c>
      <c r="H52" s="147">
        <f>-'WP II B-10 Adj 2'!$J$59</f>
        <v>-15596335.199999999</v>
      </c>
      <c r="I52" s="147">
        <v>0</v>
      </c>
      <c r="J52" s="147">
        <v>0</v>
      </c>
      <c r="K52" s="147">
        <f t="shared" si="6"/>
        <v>-15686745.57140767</v>
      </c>
      <c r="L52" s="147">
        <f t="shared" si="7"/>
        <v>4231960.5485923309</v>
      </c>
    </row>
    <row r="53" spans="1:12">
      <c r="A53" s="88" t="s">
        <v>69</v>
      </c>
      <c r="B53" s="87" t="s">
        <v>2</v>
      </c>
      <c r="C53" s="87" t="s">
        <v>154</v>
      </c>
      <c r="D53" s="87" t="s">
        <v>110</v>
      </c>
      <c r="E53" s="147">
        <v>0</v>
      </c>
      <c r="F53" s="147">
        <v>19222943.23</v>
      </c>
      <c r="G53" s="147">
        <f>'WP II B-10 Adj 1'!G14</f>
        <v>-72328.297126137244</v>
      </c>
      <c r="H53" s="147">
        <f>-'WP II B-10 Adj 2'!$J$59</f>
        <v>-15596335.199999999</v>
      </c>
      <c r="I53" s="147">
        <v>0</v>
      </c>
      <c r="J53" s="147">
        <v>0</v>
      </c>
      <c r="K53" s="147">
        <f t="shared" si="6"/>
        <v>-15668663.497126136</v>
      </c>
      <c r="L53" s="147">
        <f t="shared" si="7"/>
        <v>3554279.7328738645</v>
      </c>
    </row>
    <row r="54" spans="1:12">
      <c r="A54" s="88" t="s">
        <v>70</v>
      </c>
      <c r="B54" s="87" t="s">
        <v>2</v>
      </c>
      <c r="C54" s="87" t="s">
        <v>154</v>
      </c>
      <c r="D54" s="87" t="s">
        <v>111</v>
      </c>
      <c r="E54" s="147">
        <v>0</v>
      </c>
      <c r="F54" s="147">
        <v>18583693.739999998</v>
      </c>
      <c r="G54" s="147">
        <f>'WP II B-10 Adj 1'!G15</f>
        <v>-54246.222844602918</v>
      </c>
      <c r="H54" s="147">
        <f>-'WP II B-10 Adj 2'!$J$59</f>
        <v>-15596335.199999999</v>
      </c>
      <c r="I54" s="147">
        <v>0</v>
      </c>
      <c r="J54" s="147">
        <v>0</v>
      </c>
      <c r="K54" s="147">
        <f t="shared" si="6"/>
        <v>-15650581.422844602</v>
      </c>
      <c r="L54" s="147">
        <f t="shared" si="7"/>
        <v>2933112.3171553966</v>
      </c>
    </row>
    <row r="55" spans="1:12">
      <c r="A55" s="88" t="s">
        <v>71</v>
      </c>
      <c r="B55" s="87" t="s">
        <v>2</v>
      </c>
      <c r="C55" s="87" t="s">
        <v>154</v>
      </c>
      <c r="D55" s="87" t="s">
        <v>112</v>
      </c>
      <c r="E55" s="147">
        <v>0</v>
      </c>
      <c r="F55" s="147">
        <v>18245449.16</v>
      </c>
      <c r="G55" s="147">
        <f>'WP II B-10 Adj 1'!G16</f>
        <v>-36164.148563068622</v>
      </c>
      <c r="H55" s="147">
        <f>-'WP II B-10 Adj 2'!$J$59</f>
        <v>-15596335.199999999</v>
      </c>
      <c r="I55" s="147">
        <v>0</v>
      </c>
      <c r="J55" s="147">
        <v>0</v>
      </c>
      <c r="K55" s="147">
        <f t="shared" si="6"/>
        <v>-15632499.348563068</v>
      </c>
      <c r="L55" s="147">
        <f t="shared" si="7"/>
        <v>2612949.8114369325</v>
      </c>
    </row>
    <row r="56" spans="1:12">
      <c r="A56" s="88" t="s">
        <v>72</v>
      </c>
      <c r="B56" s="87" t="s">
        <v>2</v>
      </c>
      <c r="C56" s="87" t="s">
        <v>154</v>
      </c>
      <c r="D56" s="87" t="s">
        <v>113</v>
      </c>
      <c r="E56" s="147">
        <v>0</v>
      </c>
      <c r="F56" s="147">
        <v>19417300.140000001</v>
      </c>
      <c r="G56" s="147">
        <f>'WP II B-10 Adj 1'!G17</f>
        <v>-18082.074281534311</v>
      </c>
      <c r="H56" s="147">
        <f>-'WP II B-10 Adj 2'!$J$59</f>
        <v>-15596335.199999999</v>
      </c>
      <c r="I56" s="147">
        <v>0</v>
      </c>
      <c r="J56" s="147">
        <v>0</v>
      </c>
      <c r="K56" s="147">
        <f t="shared" si="6"/>
        <v>-15614417.274281533</v>
      </c>
      <c r="L56" s="147">
        <f t="shared" si="7"/>
        <v>3802882.8657184672</v>
      </c>
    </row>
    <row r="57" spans="1:12">
      <c r="A57" s="88" t="s">
        <v>73</v>
      </c>
      <c r="B57" s="87" t="s">
        <v>2</v>
      </c>
      <c r="C57" s="87" t="s">
        <v>154</v>
      </c>
      <c r="D57" s="87" t="s">
        <v>114</v>
      </c>
      <c r="E57" s="147">
        <v>0</v>
      </c>
      <c r="F57" s="147">
        <v>20118122.379999999</v>
      </c>
      <c r="G57" s="147">
        <v>0</v>
      </c>
      <c r="H57" s="147">
        <f>-'WP II B-10 Adj 2'!$J$59</f>
        <v>-15596335.199999999</v>
      </c>
      <c r="I57" s="147">
        <v>0</v>
      </c>
      <c r="J57" s="147">
        <v>0</v>
      </c>
      <c r="K57" s="147">
        <f t="shared" si="6"/>
        <v>-15596335.199999999</v>
      </c>
      <c r="L57" s="147">
        <f t="shared" si="7"/>
        <v>4521787.18</v>
      </c>
    </row>
    <row r="58" spans="1:12">
      <c r="A58" s="88" t="s">
        <v>74</v>
      </c>
      <c r="B58" s="2" t="s">
        <v>2</v>
      </c>
      <c r="C58" s="2"/>
      <c r="D58" s="2"/>
      <c r="E58" s="147" t="s">
        <v>2</v>
      </c>
      <c r="F58" s="147" t="s">
        <v>2</v>
      </c>
      <c r="G58" s="147" t="s">
        <v>2</v>
      </c>
      <c r="H58" s="147" t="s">
        <v>2</v>
      </c>
      <c r="I58" s="147" t="s">
        <v>2</v>
      </c>
      <c r="J58" s="147"/>
      <c r="K58" s="147" t="s">
        <v>2</v>
      </c>
      <c r="L58" s="147" t="s">
        <v>2</v>
      </c>
    </row>
    <row r="59" spans="1:12">
      <c r="A59" s="88" t="s">
        <v>75</v>
      </c>
      <c r="B59" s="149"/>
      <c r="C59" s="149"/>
      <c r="D59" s="149" t="s">
        <v>115</v>
      </c>
      <c r="E59" s="152" t="s">
        <v>2</v>
      </c>
      <c r="F59" s="152">
        <f t="shared" ref="F59:L59" si="8">AVERAGE(F45:F57)</f>
        <v>19204846.085384615</v>
      </c>
      <c r="G59" s="152">
        <f t="shared" si="8"/>
        <v>-108492.44635240498</v>
      </c>
      <c r="H59" s="152">
        <f t="shared" si="8"/>
        <v>-15596335.199999997</v>
      </c>
      <c r="I59" s="152">
        <f t="shared" si="8"/>
        <v>0</v>
      </c>
      <c r="J59" s="152">
        <f t="shared" si="8"/>
        <v>0</v>
      </c>
      <c r="K59" s="152">
        <f t="shared" si="8"/>
        <v>-15704827.646352403</v>
      </c>
      <c r="L59" s="152">
        <f t="shared" si="8"/>
        <v>3500018.4390322114</v>
      </c>
    </row>
    <row r="60" spans="1:12">
      <c r="A60" s="88" t="s">
        <v>76</v>
      </c>
      <c r="B60" s="2" t="s">
        <v>2</v>
      </c>
      <c r="C60" s="2"/>
      <c r="D60" s="2"/>
      <c r="E60" s="147" t="s">
        <v>2</v>
      </c>
      <c r="F60" s="147" t="s">
        <v>2</v>
      </c>
      <c r="G60" s="147" t="s">
        <v>2</v>
      </c>
      <c r="H60" s="147" t="s">
        <v>2</v>
      </c>
      <c r="I60" s="147" t="s">
        <v>2</v>
      </c>
      <c r="J60" s="147"/>
      <c r="K60" s="147" t="s">
        <v>2</v>
      </c>
      <c r="L60" s="147" t="s">
        <v>2</v>
      </c>
    </row>
    <row r="61" spans="1:12">
      <c r="A61" s="88" t="s">
        <v>77</v>
      </c>
      <c r="B61" s="87" t="s">
        <v>2</v>
      </c>
      <c r="C61" s="87" t="s">
        <v>154</v>
      </c>
      <c r="D61" s="87" t="s">
        <v>116</v>
      </c>
      <c r="E61" s="147">
        <v>0</v>
      </c>
      <c r="F61" s="147">
        <v>21307850.84</v>
      </c>
      <c r="G61" s="147">
        <v>0</v>
      </c>
      <c r="H61" s="147">
        <v>0</v>
      </c>
      <c r="I61" s="147">
        <v>0</v>
      </c>
      <c r="J61" s="147"/>
      <c r="K61" s="147">
        <f>G61+H61+I61</f>
        <v>0</v>
      </c>
      <c r="L61" s="147">
        <f>F61+K61</f>
        <v>21307850.84</v>
      </c>
    </row>
    <row r="62" spans="1:12">
      <c r="A62" s="88" t="s">
        <v>78</v>
      </c>
      <c r="B62" s="87" t="s">
        <v>2</v>
      </c>
      <c r="C62" s="87" t="s">
        <v>154</v>
      </c>
      <c r="D62" s="87" t="s">
        <v>117</v>
      </c>
      <c r="E62" s="147">
        <v>0</v>
      </c>
      <c r="F62" s="147">
        <v>22162266.170000002</v>
      </c>
      <c r="G62" s="147">
        <v>0</v>
      </c>
      <c r="H62" s="147">
        <v>0</v>
      </c>
      <c r="I62" s="147">
        <v>0</v>
      </c>
      <c r="J62" s="147"/>
      <c r="K62" s="147">
        <f>G62+H62+I62</f>
        <v>0</v>
      </c>
      <c r="L62" s="147">
        <f>F62+K62</f>
        <v>22162266.170000002</v>
      </c>
    </row>
    <row r="63" spans="1:12">
      <c r="A63" s="88" t="s">
        <v>79</v>
      </c>
      <c r="B63" s="87" t="s">
        <v>2</v>
      </c>
      <c r="C63" s="87"/>
      <c r="D63" s="87"/>
      <c r="E63" s="147"/>
      <c r="F63" s="147"/>
      <c r="G63" s="147"/>
      <c r="H63" s="147"/>
      <c r="I63" s="147"/>
      <c r="J63" s="147"/>
      <c r="K63" s="147"/>
      <c r="L63" s="147"/>
    </row>
    <row r="64" spans="1:12">
      <c r="A64" s="88" t="s">
        <v>80</v>
      </c>
      <c r="B64" s="2" t="s">
        <v>2</v>
      </c>
      <c r="C64" s="2"/>
      <c r="D64" s="2"/>
      <c r="E64" s="147" t="s">
        <v>2</v>
      </c>
      <c r="F64" s="147" t="s">
        <v>2</v>
      </c>
      <c r="G64" s="147" t="s">
        <v>2</v>
      </c>
      <c r="H64" s="147" t="s">
        <v>2</v>
      </c>
      <c r="I64" s="147" t="s">
        <v>2</v>
      </c>
      <c r="J64" s="147"/>
      <c r="K64" s="147" t="s">
        <v>2</v>
      </c>
      <c r="L64" s="147" t="s">
        <v>2</v>
      </c>
    </row>
    <row r="65" spans="1:12">
      <c r="A65" s="88" t="s">
        <v>81</v>
      </c>
      <c r="B65" s="2" t="s">
        <v>149</v>
      </c>
      <c r="C65" s="2"/>
      <c r="D65" s="2" t="s">
        <v>155</v>
      </c>
      <c r="E65" s="147"/>
      <c r="F65" s="147"/>
      <c r="G65" s="147"/>
      <c r="H65" s="147"/>
      <c r="I65" s="147"/>
      <c r="J65" s="147"/>
      <c r="K65" s="147"/>
      <c r="L65" s="147"/>
    </row>
    <row r="66" spans="1:12">
      <c r="A66" s="88" t="s">
        <v>82</v>
      </c>
      <c r="B66" s="2" t="s">
        <v>2</v>
      </c>
      <c r="C66" s="2"/>
      <c r="D66" s="2"/>
      <c r="E66" s="147" t="s">
        <v>2</v>
      </c>
      <c r="F66" s="147" t="s">
        <v>2</v>
      </c>
      <c r="G66" s="147" t="s">
        <v>2</v>
      </c>
      <c r="H66" s="147" t="s">
        <v>2</v>
      </c>
      <c r="I66" s="147" t="s">
        <v>2</v>
      </c>
      <c r="J66" s="147"/>
      <c r="K66" s="147" t="s">
        <v>2</v>
      </c>
      <c r="L66" s="147" t="s">
        <v>2</v>
      </c>
    </row>
    <row r="67" spans="1:12">
      <c r="A67" s="88" t="s">
        <v>83</v>
      </c>
      <c r="B67" s="87" t="s">
        <v>2</v>
      </c>
      <c r="C67" s="87" t="s">
        <v>156</v>
      </c>
      <c r="D67" s="87" t="s">
        <v>102</v>
      </c>
      <c r="E67" s="147">
        <v>0</v>
      </c>
      <c r="F67" s="147">
        <v>3706381.0899999915</v>
      </c>
      <c r="G67" s="147">
        <v>0</v>
      </c>
      <c r="H67" s="147">
        <v>0</v>
      </c>
      <c r="I67" s="147">
        <v>0</v>
      </c>
      <c r="J67" s="147">
        <f>-F67</f>
        <v>-3706381.0899999915</v>
      </c>
      <c r="K67" s="147">
        <f>G67+H67+I67+J67</f>
        <v>-3706381.0899999915</v>
      </c>
      <c r="L67" s="147">
        <f t="shared" ref="L67:L79" si="9">F67+K67</f>
        <v>0</v>
      </c>
    </row>
    <row r="68" spans="1:12">
      <c r="A68" s="88" t="s">
        <v>84</v>
      </c>
      <c r="B68" s="87" t="s">
        <v>2</v>
      </c>
      <c r="C68" s="87" t="s">
        <v>156</v>
      </c>
      <c r="D68" s="87" t="s">
        <v>103</v>
      </c>
      <c r="E68" s="147">
        <v>0</v>
      </c>
      <c r="F68" s="147">
        <v>3228472.26</v>
      </c>
      <c r="G68" s="147">
        <v>0</v>
      </c>
      <c r="H68" s="147">
        <v>0</v>
      </c>
      <c r="I68" s="147">
        <v>0</v>
      </c>
      <c r="J68" s="147">
        <f t="shared" ref="J68:J79" si="10">-F68</f>
        <v>-3228472.26</v>
      </c>
      <c r="K68" s="147">
        <f t="shared" ref="K68:K79" si="11">G68+H68+I68+J68</f>
        <v>-3228472.26</v>
      </c>
      <c r="L68" s="147">
        <f t="shared" si="9"/>
        <v>0</v>
      </c>
    </row>
    <row r="69" spans="1:12">
      <c r="A69" s="88" t="s">
        <v>85</v>
      </c>
      <c r="B69" s="87" t="s">
        <v>2</v>
      </c>
      <c r="C69" s="87" t="s">
        <v>156</v>
      </c>
      <c r="D69" s="87" t="s">
        <v>104</v>
      </c>
      <c r="E69" s="147">
        <v>0</v>
      </c>
      <c r="F69" s="147">
        <v>2796812.6899999995</v>
      </c>
      <c r="G69" s="147">
        <v>0</v>
      </c>
      <c r="H69" s="147">
        <v>0</v>
      </c>
      <c r="I69" s="147">
        <v>0</v>
      </c>
      <c r="J69" s="147">
        <f t="shared" si="10"/>
        <v>-2796812.6899999995</v>
      </c>
      <c r="K69" s="147">
        <f t="shared" si="11"/>
        <v>-2796812.6899999995</v>
      </c>
      <c r="L69" s="147">
        <f t="shared" si="9"/>
        <v>0</v>
      </c>
    </row>
    <row r="70" spans="1:12">
      <c r="A70" s="88" t="s">
        <v>86</v>
      </c>
      <c r="B70" s="87" t="s">
        <v>2</v>
      </c>
      <c r="C70" s="87" t="s">
        <v>156</v>
      </c>
      <c r="D70" s="87" t="s">
        <v>105</v>
      </c>
      <c r="E70" s="147">
        <v>0</v>
      </c>
      <c r="F70" s="147">
        <v>2291424.58</v>
      </c>
      <c r="G70" s="147">
        <v>0</v>
      </c>
      <c r="H70" s="147">
        <v>0</v>
      </c>
      <c r="I70" s="147">
        <v>0</v>
      </c>
      <c r="J70" s="147">
        <f t="shared" si="10"/>
        <v>-2291424.58</v>
      </c>
      <c r="K70" s="147">
        <f t="shared" si="11"/>
        <v>-2291424.58</v>
      </c>
      <c r="L70" s="147">
        <f t="shared" si="9"/>
        <v>0</v>
      </c>
    </row>
    <row r="71" spans="1:12">
      <c r="A71" s="88" t="s">
        <v>87</v>
      </c>
      <c r="B71" s="87" t="s">
        <v>2</v>
      </c>
      <c r="C71" s="87" t="s">
        <v>156</v>
      </c>
      <c r="D71" s="87" t="s">
        <v>106</v>
      </c>
      <c r="E71" s="147">
        <v>0</v>
      </c>
      <c r="F71" s="147">
        <v>1833589.620000001</v>
      </c>
      <c r="G71" s="147">
        <v>0</v>
      </c>
      <c r="H71" s="147">
        <v>0</v>
      </c>
      <c r="I71" s="147">
        <v>0</v>
      </c>
      <c r="J71" s="147">
        <f t="shared" si="10"/>
        <v>-1833589.620000001</v>
      </c>
      <c r="K71" s="147">
        <f t="shared" si="11"/>
        <v>-1833589.620000001</v>
      </c>
      <c r="L71" s="147">
        <f t="shared" si="9"/>
        <v>0</v>
      </c>
    </row>
    <row r="72" spans="1:12">
      <c r="A72" s="88" t="s">
        <v>88</v>
      </c>
      <c r="B72" s="87" t="s">
        <v>2</v>
      </c>
      <c r="C72" s="87" t="s">
        <v>156</v>
      </c>
      <c r="D72" s="87" t="s">
        <v>107</v>
      </c>
      <c r="E72" s="147">
        <v>0</v>
      </c>
      <c r="F72" s="147">
        <v>1360493.540000001</v>
      </c>
      <c r="G72" s="147">
        <v>0</v>
      </c>
      <c r="H72" s="147">
        <v>0</v>
      </c>
      <c r="I72" s="147">
        <v>0</v>
      </c>
      <c r="J72" s="147">
        <f t="shared" si="10"/>
        <v>-1360493.540000001</v>
      </c>
      <c r="K72" s="147">
        <f t="shared" si="11"/>
        <v>-1360493.540000001</v>
      </c>
      <c r="L72" s="147">
        <f t="shared" si="9"/>
        <v>0</v>
      </c>
    </row>
    <row r="73" spans="1:12">
      <c r="A73" s="88" t="s">
        <v>89</v>
      </c>
      <c r="B73" s="87" t="s">
        <v>2</v>
      </c>
      <c r="C73" s="87" t="s">
        <v>156</v>
      </c>
      <c r="D73" s="87" t="s">
        <v>108</v>
      </c>
      <c r="E73" s="147">
        <v>0</v>
      </c>
      <c r="F73" s="147">
        <v>910876.41999999993</v>
      </c>
      <c r="G73" s="147">
        <v>0</v>
      </c>
      <c r="H73" s="147">
        <v>0</v>
      </c>
      <c r="I73" s="147">
        <v>0</v>
      </c>
      <c r="J73" s="147">
        <f t="shared" si="10"/>
        <v>-910876.41999999993</v>
      </c>
      <c r="K73" s="147">
        <f t="shared" si="11"/>
        <v>-910876.41999999993</v>
      </c>
      <c r="L73" s="147">
        <f t="shared" si="9"/>
        <v>0</v>
      </c>
    </row>
    <row r="74" spans="1:12">
      <c r="A74" s="88" t="s">
        <v>90</v>
      </c>
      <c r="B74" s="87" t="s">
        <v>2</v>
      </c>
      <c r="C74" s="87" t="s">
        <v>156</v>
      </c>
      <c r="D74" s="87" t="s">
        <v>109</v>
      </c>
      <c r="E74" s="147">
        <v>0</v>
      </c>
      <c r="F74" s="147">
        <v>2258388.1800000016</v>
      </c>
      <c r="G74" s="147">
        <v>0</v>
      </c>
      <c r="H74" s="147">
        <v>0</v>
      </c>
      <c r="I74" s="147">
        <v>0</v>
      </c>
      <c r="J74" s="147">
        <f t="shared" si="10"/>
        <v>-2258388.1800000016</v>
      </c>
      <c r="K74" s="147">
        <f t="shared" si="11"/>
        <v>-2258388.1800000016</v>
      </c>
      <c r="L74" s="147">
        <f t="shared" si="9"/>
        <v>0</v>
      </c>
    </row>
    <row r="75" spans="1:12">
      <c r="A75" s="88" t="s">
        <v>91</v>
      </c>
      <c r="B75" s="87" t="s">
        <v>2</v>
      </c>
      <c r="C75" s="87" t="s">
        <v>156</v>
      </c>
      <c r="D75" s="87" t="s">
        <v>110</v>
      </c>
      <c r="E75" s="147">
        <v>0</v>
      </c>
      <c r="F75" s="147">
        <v>1592817.8899999987</v>
      </c>
      <c r="G75" s="147">
        <v>0</v>
      </c>
      <c r="H75" s="147">
        <v>0</v>
      </c>
      <c r="I75" s="147">
        <v>0</v>
      </c>
      <c r="J75" s="147">
        <f t="shared" si="10"/>
        <v>-1592817.8899999987</v>
      </c>
      <c r="K75" s="147">
        <f t="shared" si="11"/>
        <v>-1592817.8899999987</v>
      </c>
      <c r="L75" s="147">
        <f t="shared" si="9"/>
        <v>0</v>
      </c>
    </row>
    <row r="76" spans="1:12">
      <c r="A76" s="88" t="s">
        <v>92</v>
      </c>
      <c r="B76" s="87" t="s">
        <v>2</v>
      </c>
      <c r="C76" s="87" t="s">
        <v>156</v>
      </c>
      <c r="D76" s="87" t="s">
        <v>111</v>
      </c>
      <c r="E76" s="147">
        <v>0</v>
      </c>
      <c r="F76" s="147">
        <v>1633617.7100000009</v>
      </c>
      <c r="G76" s="147">
        <v>0</v>
      </c>
      <c r="H76" s="147">
        <v>0</v>
      </c>
      <c r="I76" s="147">
        <v>0</v>
      </c>
      <c r="J76" s="147">
        <f t="shared" si="10"/>
        <v>-1633617.7100000009</v>
      </c>
      <c r="K76" s="147">
        <f t="shared" si="11"/>
        <v>-1633617.7100000009</v>
      </c>
      <c r="L76" s="147">
        <f t="shared" si="9"/>
        <v>0</v>
      </c>
    </row>
    <row r="77" spans="1:12">
      <c r="A77" s="88" t="s">
        <v>123</v>
      </c>
      <c r="B77" s="87" t="s">
        <v>2</v>
      </c>
      <c r="C77" s="87" t="s">
        <v>156</v>
      </c>
      <c r="D77" s="87" t="s">
        <v>112</v>
      </c>
      <c r="E77" s="147">
        <v>0</v>
      </c>
      <c r="F77" s="147">
        <v>1102306.5600000005</v>
      </c>
      <c r="G77" s="147">
        <v>0</v>
      </c>
      <c r="H77" s="147">
        <v>0</v>
      </c>
      <c r="I77" s="147">
        <v>0</v>
      </c>
      <c r="J77" s="147">
        <f t="shared" si="10"/>
        <v>-1102306.5600000005</v>
      </c>
      <c r="K77" s="147">
        <f t="shared" si="11"/>
        <v>-1102306.5600000005</v>
      </c>
      <c r="L77" s="147">
        <f t="shared" si="9"/>
        <v>0</v>
      </c>
    </row>
    <row r="78" spans="1:12">
      <c r="A78" s="88" t="s">
        <v>124</v>
      </c>
      <c r="B78" s="87" t="s">
        <v>2</v>
      </c>
      <c r="C78" s="87" t="s">
        <v>156</v>
      </c>
      <c r="D78" s="87" t="s">
        <v>113</v>
      </c>
      <c r="E78" s="147">
        <v>0</v>
      </c>
      <c r="F78" s="147">
        <v>4285327.0199999996</v>
      </c>
      <c r="G78" s="147">
        <v>0</v>
      </c>
      <c r="H78" s="147">
        <v>0</v>
      </c>
      <c r="I78" s="147">
        <v>0</v>
      </c>
      <c r="J78" s="147">
        <f t="shared" si="10"/>
        <v>-4285327.0199999996</v>
      </c>
      <c r="K78" s="147">
        <f t="shared" si="11"/>
        <v>-4285327.0199999996</v>
      </c>
      <c r="L78" s="147">
        <f t="shared" si="9"/>
        <v>0</v>
      </c>
    </row>
    <row r="79" spans="1:12">
      <c r="A79" s="88" t="s">
        <v>125</v>
      </c>
      <c r="B79" s="87" t="s">
        <v>2</v>
      </c>
      <c r="C79" s="87" t="s">
        <v>156</v>
      </c>
      <c r="D79" s="87" t="s">
        <v>114</v>
      </c>
      <c r="E79" s="147">
        <v>0</v>
      </c>
      <c r="F79" s="147">
        <v>3786984.379999999</v>
      </c>
      <c r="G79" s="147">
        <v>0</v>
      </c>
      <c r="H79" s="147">
        <v>0</v>
      </c>
      <c r="I79" s="147">
        <v>0</v>
      </c>
      <c r="J79" s="147">
        <f t="shared" si="10"/>
        <v>-3786984.379999999</v>
      </c>
      <c r="K79" s="147">
        <f t="shared" si="11"/>
        <v>-3786984.379999999</v>
      </c>
      <c r="L79" s="147">
        <f t="shared" si="9"/>
        <v>0</v>
      </c>
    </row>
    <row r="80" spans="1:12">
      <c r="A80" s="88" t="s">
        <v>126</v>
      </c>
      <c r="B80" s="2" t="s">
        <v>2</v>
      </c>
      <c r="C80" s="2"/>
      <c r="D80" s="2"/>
      <c r="E80" s="147" t="s">
        <v>2</v>
      </c>
      <c r="F80" s="147" t="s">
        <v>2</v>
      </c>
      <c r="G80" s="147" t="s">
        <v>2</v>
      </c>
      <c r="H80" s="147" t="s">
        <v>2</v>
      </c>
      <c r="I80" s="147" t="s">
        <v>2</v>
      </c>
      <c r="J80" s="147"/>
      <c r="K80" s="147" t="s">
        <v>2</v>
      </c>
      <c r="L80" s="147" t="s">
        <v>2</v>
      </c>
    </row>
    <row r="81" spans="1:12">
      <c r="A81" s="88" t="s">
        <v>127</v>
      </c>
      <c r="B81" s="149"/>
      <c r="C81" s="149"/>
      <c r="D81" s="149" t="s">
        <v>115</v>
      </c>
      <c r="E81" s="152" t="s">
        <v>2</v>
      </c>
      <c r="F81" s="152">
        <f t="shared" ref="F81:L81" si="12">AVERAGE(F67:F79)</f>
        <v>2368268.6107692304</v>
      </c>
      <c r="G81" s="152">
        <f t="shared" si="12"/>
        <v>0</v>
      </c>
      <c r="H81" s="152">
        <f t="shared" si="12"/>
        <v>0</v>
      </c>
      <c r="I81" s="152">
        <f t="shared" si="12"/>
        <v>0</v>
      </c>
      <c r="J81" s="152">
        <f t="shared" si="12"/>
        <v>-2368268.6107692304</v>
      </c>
      <c r="K81" s="152">
        <f t="shared" si="12"/>
        <v>-2368268.6107692304</v>
      </c>
      <c r="L81" s="152">
        <f t="shared" si="12"/>
        <v>0</v>
      </c>
    </row>
    <row r="82" spans="1:12">
      <c r="A82" s="88" t="s">
        <v>128</v>
      </c>
      <c r="B82" s="2" t="s">
        <v>2</v>
      </c>
      <c r="C82" s="2"/>
      <c r="D82" s="2"/>
      <c r="E82" s="147" t="s">
        <v>2</v>
      </c>
      <c r="F82" s="147" t="s">
        <v>2</v>
      </c>
      <c r="G82" s="147" t="s">
        <v>2</v>
      </c>
      <c r="H82" s="147" t="s">
        <v>2</v>
      </c>
      <c r="I82" s="147" t="s">
        <v>2</v>
      </c>
      <c r="J82" s="147"/>
      <c r="K82" s="147" t="s">
        <v>2</v>
      </c>
      <c r="L82" s="147" t="s">
        <v>2</v>
      </c>
    </row>
    <row r="83" spans="1:12">
      <c r="A83" s="88" t="s">
        <v>129</v>
      </c>
      <c r="B83" s="87" t="s">
        <v>2</v>
      </c>
      <c r="C83" s="87" t="s">
        <v>156</v>
      </c>
      <c r="D83" s="87" t="s">
        <v>116</v>
      </c>
      <c r="E83" s="147">
        <v>0</v>
      </c>
      <c r="F83" s="147">
        <v>3321073.55</v>
      </c>
      <c r="G83" s="147">
        <v>0</v>
      </c>
      <c r="H83" s="147">
        <v>0</v>
      </c>
      <c r="I83" s="147">
        <v>0</v>
      </c>
      <c r="J83" s="147">
        <f t="shared" ref="J83:J84" si="13">-F83</f>
        <v>-3321073.55</v>
      </c>
      <c r="K83" s="147">
        <f t="shared" ref="K83:K84" si="14">G83+H83+I83+J83</f>
        <v>-3321073.55</v>
      </c>
      <c r="L83" s="147">
        <f>F83+K83</f>
        <v>0</v>
      </c>
    </row>
    <row r="84" spans="1:12">
      <c r="A84" s="88" t="s">
        <v>130</v>
      </c>
      <c r="B84" s="87" t="s">
        <v>2</v>
      </c>
      <c r="C84" s="87" t="s">
        <v>156</v>
      </c>
      <c r="D84" s="87" t="s">
        <v>117</v>
      </c>
      <c r="E84" s="147">
        <v>0</v>
      </c>
      <c r="F84" s="147">
        <v>2854881.98</v>
      </c>
      <c r="G84" s="147">
        <v>0</v>
      </c>
      <c r="H84" s="147">
        <v>0</v>
      </c>
      <c r="I84" s="147">
        <v>0</v>
      </c>
      <c r="J84" s="147">
        <f t="shared" si="13"/>
        <v>-2854881.98</v>
      </c>
      <c r="K84" s="147">
        <f t="shared" si="14"/>
        <v>-2854881.98</v>
      </c>
      <c r="L84" s="147">
        <f>F84+K84</f>
        <v>0</v>
      </c>
    </row>
    <row r="85" spans="1:12">
      <c r="A85" s="88" t="s">
        <v>131</v>
      </c>
      <c r="B85" s="87" t="s">
        <v>2</v>
      </c>
      <c r="C85" s="87"/>
      <c r="D85" s="87"/>
      <c r="E85" s="147"/>
      <c r="F85" s="147"/>
      <c r="G85" s="147"/>
      <c r="H85" s="147"/>
      <c r="I85" s="147"/>
      <c r="J85" s="147"/>
      <c r="K85" s="147"/>
      <c r="L85" s="147"/>
    </row>
    <row r="86" spans="1:12">
      <c r="A86" s="88" t="s">
        <v>132</v>
      </c>
      <c r="B86" s="2" t="s">
        <v>2</v>
      </c>
      <c r="C86" s="2"/>
      <c r="D86" s="2"/>
      <c r="E86" s="147" t="s">
        <v>2</v>
      </c>
      <c r="F86" s="147" t="s">
        <v>2</v>
      </c>
      <c r="G86" s="147" t="s">
        <v>2</v>
      </c>
      <c r="H86" s="147" t="s">
        <v>2</v>
      </c>
      <c r="I86" s="147" t="s">
        <v>2</v>
      </c>
      <c r="J86" s="147"/>
      <c r="K86" s="147" t="s">
        <v>2</v>
      </c>
      <c r="L86" s="147" t="s">
        <v>2</v>
      </c>
    </row>
    <row r="87" spans="1:12">
      <c r="A87" s="88" t="s">
        <v>133</v>
      </c>
      <c r="B87" s="2" t="s">
        <v>149</v>
      </c>
      <c r="C87" s="2"/>
      <c r="D87" s="2" t="s">
        <v>157</v>
      </c>
      <c r="E87" s="147"/>
      <c r="F87" s="147"/>
      <c r="G87" s="147"/>
      <c r="H87" s="147"/>
      <c r="I87" s="147"/>
      <c r="J87" s="147"/>
      <c r="K87" s="147"/>
      <c r="L87" s="147"/>
    </row>
    <row r="88" spans="1:12">
      <c r="A88" s="88" t="s">
        <v>134</v>
      </c>
      <c r="B88" s="87" t="s">
        <v>2</v>
      </c>
      <c r="C88" s="87" t="s">
        <v>158</v>
      </c>
      <c r="D88" s="87" t="s">
        <v>102</v>
      </c>
      <c r="E88" s="147">
        <v>0</v>
      </c>
      <c r="F88" s="147">
        <v>0</v>
      </c>
      <c r="G88" s="147">
        <v>0</v>
      </c>
      <c r="H88" s="147">
        <v>0</v>
      </c>
      <c r="I88" s="147">
        <f>'WP II-B-10 Adj 3'!G4</f>
        <v>59192340</v>
      </c>
      <c r="J88" s="147"/>
      <c r="K88" s="147">
        <f t="shared" ref="K88:K100" si="15">G88+H88+I88</f>
        <v>59192340</v>
      </c>
      <c r="L88" s="147">
        <f t="shared" ref="L88:L100" si="16">F88+K88</f>
        <v>59192340</v>
      </c>
    </row>
    <row r="89" spans="1:12">
      <c r="A89" s="88" t="s">
        <v>135</v>
      </c>
      <c r="B89" s="87" t="s">
        <v>2</v>
      </c>
      <c r="C89" s="87" t="s">
        <v>158</v>
      </c>
      <c r="D89" s="87" t="s">
        <v>103</v>
      </c>
      <c r="E89" s="147">
        <v>0</v>
      </c>
      <c r="F89" s="147">
        <v>0</v>
      </c>
      <c r="G89" s="147">
        <v>0</v>
      </c>
      <c r="H89" s="147">
        <v>0</v>
      </c>
      <c r="I89" s="147">
        <f>'WP II-B-10 Adj 3'!G5</f>
        <v>56744055.271334872</v>
      </c>
      <c r="J89" s="147"/>
      <c r="K89" s="147">
        <f t="shared" si="15"/>
        <v>56744055.271334872</v>
      </c>
      <c r="L89" s="147">
        <f t="shared" si="16"/>
        <v>56744055.271334872</v>
      </c>
    </row>
    <row r="90" spans="1:12">
      <c r="A90" s="88" t="s">
        <v>159</v>
      </c>
      <c r="B90" s="87" t="s">
        <v>2</v>
      </c>
      <c r="C90" s="87" t="s">
        <v>158</v>
      </c>
      <c r="D90" s="87" t="s">
        <v>104</v>
      </c>
      <c r="E90" s="147">
        <v>0</v>
      </c>
      <c r="F90" s="147">
        <v>0</v>
      </c>
      <c r="G90" s="147">
        <v>0</v>
      </c>
      <c r="H90" s="147">
        <v>0</v>
      </c>
      <c r="I90" s="147">
        <f>'WP II-B-10 Adj 3'!G6</f>
        <v>55831077.647048146</v>
      </c>
      <c r="J90" s="147"/>
      <c r="K90" s="147">
        <f t="shared" si="15"/>
        <v>55831077.647048146</v>
      </c>
      <c r="L90" s="147">
        <f t="shared" si="16"/>
        <v>55831077.647048146</v>
      </c>
    </row>
    <row r="91" spans="1:12">
      <c r="A91" s="88" t="s">
        <v>160</v>
      </c>
      <c r="B91" s="87" t="s">
        <v>2</v>
      </c>
      <c r="C91" s="87" t="s">
        <v>158</v>
      </c>
      <c r="D91" s="87" t="s">
        <v>105</v>
      </c>
      <c r="E91" s="147">
        <v>0</v>
      </c>
      <c r="F91" s="147">
        <v>0</v>
      </c>
      <c r="G91" s="147">
        <v>0</v>
      </c>
      <c r="H91" s="147">
        <v>0</v>
      </c>
      <c r="I91" s="147">
        <f>'WP II-B-10 Adj 3'!G7</f>
        <v>54918100.022761405</v>
      </c>
      <c r="J91" s="147"/>
      <c r="K91" s="147">
        <f t="shared" si="15"/>
        <v>54918100.022761405</v>
      </c>
      <c r="L91" s="147">
        <f t="shared" si="16"/>
        <v>54918100.022761405</v>
      </c>
    </row>
    <row r="92" spans="1:12">
      <c r="A92" s="88" t="s">
        <v>161</v>
      </c>
      <c r="B92" s="87" t="s">
        <v>2</v>
      </c>
      <c r="C92" s="87" t="s">
        <v>158</v>
      </c>
      <c r="D92" s="87" t="s">
        <v>106</v>
      </c>
      <c r="E92" s="147">
        <v>0</v>
      </c>
      <c r="F92" s="147">
        <v>0</v>
      </c>
      <c r="G92" s="147">
        <v>0</v>
      </c>
      <c r="H92" s="147">
        <v>0</v>
      </c>
      <c r="I92" s="147">
        <f>'WP II-B-10 Adj 3'!G8</f>
        <v>54005122.398474678</v>
      </c>
      <c r="J92" s="147"/>
      <c r="K92" s="147">
        <f t="shared" si="15"/>
        <v>54005122.398474678</v>
      </c>
      <c r="L92" s="147">
        <f t="shared" si="16"/>
        <v>54005122.398474678</v>
      </c>
    </row>
    <row r="93" spans="1:12">
      <c r="A93" s="88" t="s">
        <v>162</v>
      </c>
      <c r="B93" s="87" t="s">
        <v>2</v>
      </c>
      <c r="C93" s="87" t="s">
        <v>158</v>
      </c>
      <c r="D93" s="87" t="s">
        <v>107</v>
      </c>
      <c r="E93" s="147">
        <v>0</v>
      </c>
      <c r="F93" s="147">
        <v>0</v>
      </c>
      <c r="G93" s="147">
        <v>0</v>
      </c>
      <c r="H93" s="147">
        <v>0</v>
      </c>
      <c r="I93" s="147">
        <f>'WP II-B-10 Adj 3'!G9</f>
        <v>53092144.774187952</v>
      </c>
      <c r="J93" s="147"/>
      <c r="K93" s="147">
        <f t="shared" si="15"/>
        <v>53092144.774187952</v>
      </c>
      <c r="L93" s="147">
        <f t="shared" si="16"/>
        <v>53092144.774187952</v>
      </c>
    </row>
    <row r="94" spans="1:12">
      <c r="A94" s="88" t="s">
        <v>163</v>
      </c>
      <c r="B94" s="87" t="s">
        <v>2</v>
      </c>
      <c r="C94" s="87" t="s">
        <v>158</v>
      </c>
      <c r="D94" s="87" t="s">
        <v>108</v>
      </c>
      <c r="E94" s="147">
        <v>0</v>
      </c>
      <c r="F94" s="147">
        <v>0</v>
      </c>
      <c r="G94" s="147">
        <v>0</v>
      </c>
      <c r="H94" s="147">
        <v>0</v>
      </c>
      <c r="I94" s="147">
        <f>'WP II-B-10 Adj 3'!G10</f>
        <v>52179167.149901219</v>
      </c>
      <c r="J94" s="147"/>
      <c r="K94" s="147">
        <f t="shared" si="15"/>
        <v>52179167.149901219</v>
      </c>
      <c r="L94" s="147">
        <f t="shared" si="16"/>
        <v>52179167.149901219</v>
      </c>
    </row>
    <row r="95" spans="1:12">
      <c r="A95" s="88" t="s">
        <v>164</v>
      </c>
      <c r="B95" s="87" t="s">
        <v>2</v>
      </c>
      <c r="C95" s="87" t="s">
        <v>158</v>
      </c>
      <c r="D95" s="87" t="s">
        <v>109</v>
      </c>
      <c r="E95" s="147">
        <v>0</v>
      </c>
      <c r="F95" s="147">
        <v>0</v>
      </c>
      <c r="G95" s="147">
        <v>0</v>
      </c>
      <c r="H95" s="147">
        <v>0</v>
      </c>
      <c r="I95" s="147">
        <f>'WP II-B-10 Adj 3'!G11</f>
        <v>51266189.525614485</v>
      </c>
      <c r="J95" s="147"/>
      <c r="K95" s="147">
        <f t="shared" si="15"/>
        <v>51266189.525614485</v>
      </c>
      <c r="L95" s="147">
        <f t="shared" si="16"/>
        <v>51266189.525614485</v>
      </c>
    </row>
    <row r="96" spans="1:12">
      <c r="A96" s="88" t="s">
        <v>165</v>
      </c>
      <c r="B96" s="87" t="s">
        <v>2</v>
      </c>
      <c r="C96" s="87" t="s">
        <v>158</v>
      </c>
      <c r="D96" s="87" t="s">
        <v>110</v>
      </c>
      <c r="E96" s="147">
        <v>0</v>
      </c>
      <c r="F96" s="147">
        <v>0</v>
      </c>
      <c r="G96" s="147">
        <v>0</v>
      </c>
      <c r="H96" s="147">
        <v>0</v>
      </c>
      <c r="I96" s="147">
        <f>'WP II-B-10 Adj 3'!G12</f>
        <v>50353211.901327759</v>
      </c>
      <c r="J96" s="147"/>
      <c r="K96" s="147">
        <f t="shared" si="15"/>
        <v>50353211.901327759</v>
      </c>
      <c r="L96" s="147">
        <f t="shared" si="16"/>
        <v>50353211.901327759</v>
      </c>
    </row>
    <row r="97" spans="1:12">
      <c r="A97" s="88" t="s">
        <v>166</v>
      </c>
      <c r="B97" s="87" t="s">
        <v>2</v>
      </c>
      <c r="C97" s="87" t="s">
        <v>158</v>
      </c>
      <c r="D97" s="87" t="s">
        <v>111</v>
      </c>
      <c r="E97" s="147">
        <v>0</v>
      </c>
      <c r="F97" s="147">
        <v>0</v>
      </c>
      <c r="G97" s="147">
        <v>0</v>
      </c>
      <c r="H97" s="147">
        <v>0</v>
      </c>
      <c r="I97" s="147">
        <f>'WP II-B-10 Adj 3'!G13</f>
        <v>49440234.277041025</v>
      </c>
      <c r="J97" s="147"/>
      <c r="K97" s="147">
        <f t="shared" si="15"/>
        <v>49440234.277041025</v>
      </c>
      <c r="L97" s="147">
        <f t="shared" si="16"/>
        <v>49440234.277041025</v>
      </c>
    </row>
    <row r="98" spans="1:12">
      <c r="A98" s="88" t="s">
        <v>167</v>
      </c>
      <c r="B98" s="87" t="s">
        <v>2</v>
      </c>
      <c r="C98" s="87" t="s">
        <v>158</v>
      </c>
      <c r="D98" s="87" t="s">
        <v>112</v>
      </c>
      <c r="E98" s="147">
        <v>0</v>
      </c>
      <c r="F98" s="147">
        <v>0</v>
      </c>
      <c r="G98" s="147">
        <v>0</v>
      </c>
      <c r="H98" s="147">
        <v>0</v>
      </c>
      <c r="I98" s="147">
        <f>'WP II-B-10 Adj 3'!G14</f>
        <v>48527256.652754292</v>
      </c>
      <c r="J98" s="147"/>
      <c r="K98" s="147">
        <f t="shared" si="15"/>
        <v>48527256.652754292</v>
      </c>
      <c r="L98" s="147">
        <f t="shared" si="16"/>
        <v>48527256.652754292</v>
      </c>
    </row>
    <row r="99" spans="1:12">
      <c r="A99" s="88" t="s">
        <v>168</v>
      </c>
      <c r="B99" s="87" t="s">
        <v>2</v>
      </c>
      <c r="C99" s="87" t="s">
        <v>158</v>
      </c>
      <c r="D99" s="87" t="s">
        <v>113</v>
      </c>
      <c r="E99" s="147">
        <v>0</v>
      </c>
      <c r="F99" s="147">
        <v>0</v>
      </c>
      <c r="G99" s="147">
        <v>0</v>
      </c>
      <c r="H99" s="147">
        <v>0</v>
      </c>
      <c r="I99" s="147">
        <f>'WP II-B-10 Adj 3'!G15</f>
        <v>52381281.98136989</v>
      </c>
      <c r="J99" s="147"/>
      <c r="K99" s="147">
        <f t="shared" si="15"/>
        <v>52381281.98136989</v>
      </c>
      <c r="L99" s="147">
        <f t="shared" si="16"/>
        <v>52381281.98136989</v>
      </c>
    </row>
    <row r="100" spans="1:12">
      <c r="A100" s="88" t="s">
        <v>169</v>
      </c>
      <c r="B100" s="87" t="s">
        <v>2</v>
      </c>
      <c r="C100" s="87" t="s">
        <v>158</v>
      </c>
      <c r="D100" s="87" t="s">
        <v>114</v>
      </c>
      <c r="E100" s="147">
        <v>0</v>
      </c>
      <c r="F100" s="147">
        <v>0</v>
      </c>
      <c r="G100" s="147">
        <v>0</v>
      </c>
      <c r="H100" s="147">
        <v>0</v>
      </c>
      <c r="I100" s="147">
        <f>'WP II-B-10 Adj 3'!G16</f>
        <v>51468304.357083157</v>
      </c>
      <c r="J100" s="147"/>
      <c r="K100" s="147">
        <f t="shared" si="15"/>
        <v>51468304.357083157</v>
      </c>
      <c r="L100" s="147">
        <f t="shared" si="16"/>
        <v>51468304.357083157</v>
      </c>
    </row>
    <row r="101" spans="1:12">
      <c r="A101" s="88" t="s">
        <v>170</v>
      </c>
      <c r="B101" s="2" t="s">
        <v>2</v>
      </c>
      <c r="C101" s="2"/>
      <c r="D101" s="2"/>
      <c r="E101" s="147" t="s">
        <v>2</v>
      </c>
      <c r="F101" s="147" t="s">
        <v>2</v>
      </c>
      <c r="G101" s="147" t="s">
        <v>2</v>
      </c>
      <c r="H101" s="147" t="s">
        <v>2</v>
      </c>
      <c r="I101" s="147" t="s">
        <v>2</v>
      </c>
      <c r="J101" s="147"/>
      <c r="K101" s="147" t="s">
        <v>2</v>
      </c>
      <c r="L101" s="147" t="s">
        <v>2</v>
      </c>
    </row>
    <row r="102" spans="1:12">
      <c r="A102" s="88" t="s">
        <v>171</v>
      </c>
      <c r="B102" s="149"/>
      <c r="C102" s="149"/>
      <c r="D102" s="149" t="s">
        <v>115</v>
      </c>
      <c r="E102" s="152" t="s">
        <v>2</v>
      </c>
      <c r="F102" s="152">
        <f t="shared" ref="F102:L102" si="17">AVERAGE(F88:F100)</f>
        <v>0</v>
      </c>
      <c r="G102" s="152">
        <f t="shared" si="17"/>
        <v>0</v>
      </c>
      <c r="H102" s="152">
        <f t="shared" si="17"/>
        <v>0</v>
      </c>
      <c r="I102" s="152">
        <f t="shared" si="17"/>
        <v>53030652.766069159</v>
      </c>
      <c r="J102" s="152"/>
      <c r="K102" s="152">
        <f t="shared" si="17"/>
        <v>53030652.766069159</v>
      </c>
      <c r="L102" s="152">
        <f t="shared" si="17"/>
        <v>53030652.766069159</v>
      </c>
    </row>
    <row r="103" spans="1:12">
      <c r="A103" s="88" t="s">
        <v>172</v>
      </c>
      <c r="B103" s="2" t="s">
        <v>2</v>
      </c>
      <c r="C103" s="2"/>
      <c r="D103" s="2"/>
      <c r="E103" s="147" t="s">
        <v>2</v>
      </c>
      <c r="F103" s="147" t="s">
        <v>2</v>
      </c>
      <c r="G103" s="147" t="s">
        <v>2</v>
      </c>
      <c r="H103" s="147" t="s">
        <v>2</v>
      </c>
      <c r="I103" s="147" t="s">
        <v>2</v>
      </c>
      <c r="J103" s="147"/>
      <c r="K103" s="147" t="s">
        <v>2</v>
      </c>
      <c r="L103" s="147" t="s">
        <v>2</v>
      </c>
    </row>
    <row r="104" spans="1:12">
      <c r="A104" s="88" t="s">
        <v>173</v>
      </c>
      <c r="B104" s="87" t="s">
        <v>2</v>
      </c>
      <c r="C104" s="87" t="s">
        <v>158</v>
      </c>
      <c r="D104" s="87" t="s">
        <v>116</v>
      </c>
      <c r="E104" s="147">
        <v>0</v>
      </c>
      <c r="F104" s="147">
        <v>0</v>
      </c>
      <c r="G104" s="147">
        <v>0</v>
      </c>
      <c r="H104" s="147">
        <v>0</v>
      </c>
      <c r="I104" s="147">
        <f>'WP II-B-10 Adj 3'!G20</f>
        <v>50276092.154942043</v>
      </c>
      <c r="J104" s="147"/>
      <c r="K104" s="147">
        <f>G104+H104+I104</f>
        <v>50276092.154942043</v>
      </c>
      <c r="L104" s="147">
        <f>F104+K104</f>
        <v>50276092.154942043</v>
      </c>
    </row>
    <row r="105" spans="1:12">
      <c r="A105" s="88" t="s">
        <v>174</v>
      </c>
      <c r="B105" s="87" t="s">
        <v>2</v>
      </c>
      <c r="C105" s="87" t="s">
        <v>158</v>
      </c>
      <c r="D105" s="87" t="s">
        <v>117</v>
      </c>
      <c r="E105" s="147">
        <v>0</v>
      </c>
      <c r="F105" s="147">
        <v>0</v>
      </c>
      <c r="G105" s="147">
        <v>0</v>
      </c>
      <c r="H105" s="147">
        <v>0</v>
      </c>
      <c r="I105" s="147">
        <f>'WP II-B-10 Adj 3'!G21</f>
        <v>49423554.791643724</v>
      </c>
      <c r="J105" s="147"/>
      <c r="K105" s="147">
        <f>G105+H105+I105</f>
        <v>49423554.791643724</v>
      </c>
      <c r="L105" s="147">
        <f>F105+K105</f>
        <v>49423554.791643724</v>
      </c>
    </row>
    <row r="106" spans="1:12">
      <c r="A106" s="88"/>
      <c r="B106" s="87" t="s">
        <v>2</v>
      </c>
      <c r="C106" s="87"/>
      <c r="D106" s="87"/>
      <c r="E106" s="147"/>
      <c r="F106" s="147"/>
      <c r="G106" s="147"/>
      <c r="H106" s="147"/>
      <c r="I106" s="147"/>
      <c r="J106" s="147"/>
      <c r="K106" s="147"/>
      <c r="L106" s="147"/>
    </row>
    <row r="107" spans="1:12">
      <c r="C107" s="155"/>
      <c r="D107" s="155"/>
      <c r="E107" s="155"/>
      <c r="F107" s="155"/>
    </row>
    <row r="108" spans="1:12">
      <c r="B108" s="82" t="s">
        <v>196</v>
      </c>
      <c r="C108" s="83"/>
      <c r="D108" s="83"/>
      <c r="E108" s="83"/>
    </row>
    <row r="109" spans="1:12">
      <c r="B109" s="84" t="s">
        <v>197</v>
      </c>
      <c r="C109" s="171" t="s">
        <v>35</v>
      </c>
      <c r="D109" s="172"/>
      <c r="E109" s="173"/>
    </row>
    <row r="110" spans="1:12">
      <c r="B110" s="86" t="s">
        <v>145</v>
      </c>
      <c r="C110" s="83" t="s">
        <v>199</v>
      </c>
      <c r="D110" s="85"/>
      <c r="E110" s="83"/>
    </row>
    <row r="111" spans="1:12">
      <c r="B111" s="86" t="s">
        <v>146</v>
      </c>
      <c r="C111" s="83" t="s">
        <v>200</v>
      </c>
      <c r="D111" s="85"/>
      <c r="E111" s="83"/>
    </row>
    <row r="112" spans="1:12">
      <c r="B112" s="86" t="s">
        <v>147</v>
      </c>
      <c r="C112" s="86" t="s">
        <v>201</v>
      </c>
      <c r="D112" s="85"/>
      <c r="E112" s="83"/>
    </row>
    <row r="113" spans="2:3">
      <c r="B113" s="86" t="s">
        <v>206</v>
      </c>
      <c r="C113" s="83" t="s">
        <v>207</v>
      </c>
    </row>
  </sheetData>
  <mergeCells count="1">
    <mergeCell ref="C109:E109"/>
  </mergeCells>
  <pageMargins left="1" right="1" top="1.25" bottom="0.75" header="0.3" footer="0.3"/>
  <pageSetup scale="55" orientation="landscape" r:id="rId1"/>
  <headerFooter>
    <oddHeader xml:space="preserve">&amp;R&amp;"Times New Roman,Regular"&amp;8&amp;A
Page &amp;P of &amp;N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E3DC6-47E6-49AA-8473-E08F49001FCE}">
  <sheetPr codeName="Sheet29"/>
  <dimension ref="A1:G21"/>
  <sheetViews>
    <sheetView zoomScaleNormal="100" workbookViewId="0">
      <selection activeCell="D29" sqref="D29"/>
    </sheetView>
  </sheetViews>
  <sheetFormatPr defaultColWidth="9.109375" defaultRowHeight="10.199999999999999"/>
  <cols>
    <col min="1" max="1" width="9.109375" style="95"/>
    <col min="2" max="2" width="10.88671875" style="93" bestFit="1" customWidth="1"/>
    <col min="3" max="3" width="19" style="93" customWidth="1"/>
    <col min="4" max="4" width="13.109375" style="93" bestFit="1" customWidth="1"/>
    <col min="5" max="6" width="12.6640625" style="93" customWidth="1"/>
    <col min="7" max="7" width="20.88671875" style="93" customWidth="1"/>
    <col min="8" max="16384" width="9.109375" style="93"/>
  </cols>
  <sheetData>
    <row r="1" spans="1:7">
      <c r="B1" s="92" t="s">
        <v>204</v>
      </c>
    </row>
    <row r="2" spans="1:7">
      <c r="B2" s="94" t="s">
        <v>208</v>
      </c>
    </row>
    <row r="4" spans="1:7" s="95" customFormat="1" ht="10.8" thickBot="1">
      <c r="D4" s="174" t="s">
        <v>209</v>
      </c>
      <c r="E4" s="175"/>
      <c r="F4" s="176"/>
      <c r="G4" s="96" t="s">
        <v>210</v>
      </c>
    </row>
    <row r="5" spans="1:7" s="95" customFormat="1" ht="21" thickBot="1">
      <c r="A5" s="158" t="s">
        <v>0</v>
      </c>
      <c r="B5" s="161"/>
      <c r="C5" s="164" t="s">
        <v>211</v>
      </c>
      <c r="D5" s="162" t="s">
        <v>212</v>
      </c>
      <c r="E5" s="162" t="s">
        <v>213</v>
      </c>
      <c r="F5" s="162" t="s">
        <v>197</v>
      </c>
      <c r="G5" s="162" t="s">
        <v>32</v>
      </c>
    </row>
    <row r="6" spans="1:7">
      <c r="A6" s="163">
        <v>1</v>
      </c>
      <c r="B6" s="97">
        <v>44896</v>
      </c>
      <c r="C6" s="165">
        <v>17773875.5</v>
      </c>
      <c r="D6" s="135">
        <v>1006705</v>
      </c>
      <c r="E6" s="98">
        <v>0</v>
      </c>
      <c r="F6" s="165">
        <v>-216984.90000000002</v>
      </c>
      <c r="G6" s="137">
        <f>+F6</f>
        <v>-216984.90000000002</v>
      </c>
    </row>
    <row r="7" spans="1:7">
      <c r="A7" s="163">
        <v>2</v>
      </c>
      <c r="B7" s="97">
        <v>44927</v>
      </c>
      <c r="C7" s="165">
        <v>17591084.550000001</v>
      </c>
      <c r="D7" s="135">
        <v>922812.87999999989</v>
      </c>
      <c r="E7" s="98">
        <v>0</v>
      </c>
      <c r="F7" s="165">
        <v>-198902.81709687749</v>
      </c>
      <c r="G7" s="137">
        <f t="shared" ref="G7:G18" si="0">+F7</f>
        <v>-198902.81709687749</v>
      </c>
    </row>
    <row r="8" spans="1:7">
      <c r="A8" s="163">
        <v>3</v>
      </c>
      <c r="B8" s="97">
        <v>44958</v>
      </c>
      <c r="C8" s="165">
        <v>19167922.34</v>
      </c>
      <c r="D8" s="135">
        <v>838920.79999999981</v>
      </c>
      <c r="E8" s="98">
        <v>0</v>
      </c>
      <c r="F8" s="165">
        <v>-180820.74281534308</v>
      </c>
      <c r="G8" s="137">
        <f t="shared" si="0"/>
        <v>-180820.74281534308</v>
      </c>
    </row>
    <row r="9" spans="1:7">
      <c r="A9" s="163">
        <v>4</v>
      </c>
      <c r="B9" s="97">
        <v>44986</v>
      </c>
      <c r="C9" s="165">
        <v>20326507.510000002</v>
      </c>
      <c r="D9" s="135">
        <v>755028.71999999986</v>
      </c>
      <c r="E9" s="98">
        <v>0</v>
      </c>
      <c r="F9" s="165">
        <v>-162738.66853380878</v>
      </c>
      <c r="G9" s="137">
        <f t="shared" si="0"/>
        <v>-162738.66853380878</v>
      </c>
    </row>
    <row r="10" spans="1:7">
      <c r="A10" s="163">
        <v>5</v>
      </c>
      <c r="B10" s="97">
        <v>45017</v>
      </c>
      <c r="C10" s="165">
        <v>20377713.190000001</v>
      </c>
      <c r="D10" s="135">
        <v>671136.6399999999</v>
      </c>
      <c r="E10" s="98">
        <v>0</v>
      </c>
      <c r="F10" s="165">
        <v>-144656.59425227449</v>
      </c>
      <c r="G10" s="137">
        <f t="shared" si="0"/>
        <v>-144656.59425227449</v>
      </c>
    </row>
    <row r="11" spans="1:7">
      <c r="A11" s="163">
        <v>6</v>
      </c>
      <c r="B11" s="97">
        <v>45047</v>
      </c>
      <c r="C11" s="165">
        <v>19752602.469999999</v>
      </c>
      <c r="D11" s="135">
        <v>587244.55999999982</v>
      </c>
      <c r="E11" s="98">
        <v>0</v>
      </c>
      <c r="F11" s="165">
        <v>-126574.51997074019</v>
      </c>
      <c r="G11" s="137">
        <f t="shared" si="0"/>
        <v>-126574.51997074019</v>
      </c>
    </row>
    <row r="12" spans="1:7">
      <c r="A12" s="163">
        <v>7</v>
      </c>
      <c r="B12" s="97">
        <v>45078</v>
      </c>
      <c r="C12" s="165">
        <v>19167078.780000001</v>
      </c>
      <c r="D12" s="135">
        <v>503352.47999999981</v>
      </c>
      <c r="E12" s="98">
        <v>0</v>
      </c>
      <c r="F12" s="165">
        <v>-108492.44568920584</v>
      </c>
      <c r="G12" s="137">
        <f t="shared" si="0"/>
        <v>-108492.44568920584</v>
      </c>
    </row>
    <row r="13" spans="1:7">
      <c r="A13" s="163">
        <v>8</v>
      </c>
      <c r="B13" s="97">
        <v>45108</v>
      </c>
      <c r="C13" s="165">
        <v>19918706.120000001</v>
      </c>
      <c r="D13" s="135">
        <v>419460.39999999979</v>
      </c>
      <c r="E13" s="98">
        <v>0</v>
      </c>
      <c r="F13" s="165">
        <v>-90410.371407671541</v>
      </c>
      <c r="G13" s="137">
        <f t="shared" si="0"/>
        <v>-90410.371407671541</v>
      </c>
    </row>
    <row r="14" spans="1:7">
      <c r="A14" s="163">
        <v>9</v>
      </c>
      <c r="B14" s="97">
        <v>45139</v>
      </c>
      <c r="C14" s="165">
        <v>19222943.23</v>
      </c>
      <c r="D14" s="135">
        <v>335568.31999999983</v>
      </c>
      <c r="E14" s="98">
        <v>0</v>
      </c>
      <c r="F14" s="165">
        <v>-72328.297126137244</v>
      </c>
      <c r="G14" s="137">
        <f t="shared" si="0"/>
        <v>-72328.297126137244</v>
      </c>
    </row>
    <row r="15" spans="1:7">
      <c r="A15" s="163">
        <v>10</v>
      </c>
      <c r="B15" s="97">
        <v>45170</v>
      </c>
      <c r="C15" s="165">
        <v>18583693.739999998</v>
      </c>
      <c r="D15" s="135">
        <v>251676.23999999987</v>
      </c>
      <c r="E15" s="98">
        <v>0</v>
      </c>
      <c r="F15" s="165">
        <v>-54246.222844602918</v>
      </c>
      <c r="G15" s="137">
        <f t="shared" si="0"/>
        <v>-54246.222844602918</v>
      </c>
    </row>
    <row r="16" spans="1:7">
      <c r="A16" s="163">
        <v>11</v>
      </c>
      <c r="B16" s="97">
        <v>45200</v>
      </c>
      <c r="C16" s="165">
        <v>18245449.16</v>
      </c>
      <c r="D16" s="135">
        <v>167784.15999999992</v>
      </c>
      <c r="E16" s="98">
        <v>0</v>
      </c>
      <c r="F16" s="165">
        <v>-36164.148563068622</v>
      </c>
      <c r="G16" s="137">
        <f t="shared" si="0"/>
        <v>-36164.148563068622</v>
      </c>
    </row>
    <row r="17" spans="1:7">
      <c r="A17" s="163">
        <v>12</v>
      </c>
      <c r="B17" s="97">
        <v>45231</v>
      </c>
      <c r="C17" s="165">
        <v>19417300.140000001</v>
      </c>
      <c r="D17" s="135">
        <v>83892.079999999958</v>
      </c>
      <c r="E17" s="98">
        <v>0</v>
      </c>
      <c r="F17" s="165">
        <v>-18082.074281534311</v>
      </c>
      <c r="G17" s="137">
        <f t="shared" si="0"/>
        <v>-18082.074281534311</v>
      </c>
    </row>
    <row r="18" spans="1:7">
      <c r="A18" s="163">
        <v>13</v>
      </c>
      <c r="B18" s="99">
        <v>45261</v>
      </c>
      <c r="C18" s="166">
        <v>20118122.379999999</v>
      </c>
      <c r="D18" s="136">
        <v>807405.85</v>
      </c>
      <c r="E18" s="100">
        <v>0</v>
      </c>
      <c r="F18" s="101">
        <v>0</v>
      </c>
      <c r="G18" s="138">
        <f t="shared" si="0"/>
        <v>0</v>
      </c>
    </row>
    <row r="19" spans="1:7">
      <c r="D19" s="102"/>
      <c r="F19" s="102"/>
      <c r="G19" s="134">
        <f>AVERAGE(G6:G18)</f>
        <v>-108492.44635240498</v>
      </c>
    </row>
    <row r="20" spans="1:7">
      <c r="D20" s="103"/>
      <c r="G20" s="104" t="s">
        <v>214</v>
      </c>
    </row>
    <row r="21" spans="1:7">
      <c r="G21" s="104" t="s">
        <v>215</v>
      </c>
    </row>
  </sheetData>
  <mergeCells count="1">
    <mergeCell ref="D4:F4"/>
  </mergeCells>
  <pageMargins left="1" right="1" top="1.25" bottom="0.75" header="0.3" footer="0.3"/>
  <pageSetup orientation="landscape" r:id="rId1"/>
  <headerFooter>
    <oddHeader xml:space="preserve">&amp;R&amp;"Times New Roman,Regular"&amp;8&amp;A
Page &amp;P of &amp;N
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B2A7F-5785-4728-9709-48501A765E37}">
  <sheetPr codeName="Sheet30"/>
  <dimension ref="A2:S59"/>
  <sheetViews>
    <sheetView topLeftCell="A21" zoomScaleNormal="100" workbookViewId="0">
      <selection activeCell="G32" sqref="G32"/>
    </sheetView>
  </sheetViews>
  <sheetFormatPr defaultColWidth="9.109375" defaultRowHeight="10.199999999999999"/>
  <cols>
    <col min="1" max="1" width="2.6640625" style="93" customWidth="1"/>
    <col min="2" max="2" width="7" style="93" bestFit="1" customWidth="1"/>
    <col min="3" max="3" width="23.5546875" style="93" bestFit="1" customWidth="1"/>
    <col min="4" max="4" width="14.44140625" style="93" customWidth="1"/>
    <col min="5" max="5" width="15.33203125" style="93" customWidth="1"/>
    <col min="6" max="7" width="15.5546875" style="93" customWidth="1"/>
    <col min="8" max="8" width="3.88671875" style="93" customWidth="1"/>
    <col min="9" max="9" width="9.88671875" style="93" customWidth="1"/>
    <col min="10" max="10" width="8.6640625" style="93" customWidth="1"/>
    <col min="11" max="11" width="10.5546875" style="93" customWidth="1"/>
    <col min="12" max="12" width="1.5546875" style="93" customWidth="1"/>
    <col min="13" max="13" width="17.44140625" style="93" customWidth="1"/>
    <col min="14" max="14" width="13.6640625" style="93" hidden="1" customWidth="1"/>
    <col min="15" max="15" width="13.6640625" style="93" customWidth="1"/>
    <col min="16" max="16" width="12.5546875" style="93" customWidth="1"/>
    <col min="17" max="17" width="8.6640625" style="93" customWidth="1"/>
    <col min="18" max="18" width="12.5546875" style="93" customWidth="1"/>
    <col min="19" max="19" width="22.44140625" style="93" bestFit="1" customWidth="1"/>
    <col min="20" max="20" width="12.109375" style="93" bestFit="1" customWidth="1"/>
    <col min="21" max="16384" width="9.109375" style="93"/>
  </cols>
  <sheetData>
    <row r="2" spans="1:19">
      <c r="A2" s="105" t="s">
        <v>216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9">
      <c r="O3" s="93" t="s">
        <v>217</v>
      </c>
    </row>
    <row r="4" spans="1:19">
      <c r="C4" s="93" t="s">
        <v>218</v>
      </c>
      <c r="D4" s="168">
        <f>SUM(J9:J28)</f>
        <v>505</v>
      </c>
      <c r="E4" s="95"/>
      <c r="O4" s="106">
        <v>15000000</v>
      </c>
    </row>
    <row r="5" spans="1:19">
      <c r="M5" s="107"/>
      <c r="O5" s="107"/>
      <c r="P5" s="107"/>
      <c r="Q5" s="107"/>
    </row>
    <row r="6" spans="1:19">
      <c r="F6" s="107"/>
      <c r="M6" s="108" t="s">
        <v>219</v>
      </c>
      <c r="N6" s="108"/>
      <c r="O6" s="109"/>
      <c r="P6" s="109"/>
      <c r="Q6" s="109"/>
      <c r="R6" s="109"/>
    </row>
    <row r="7" spans="1:19" ht="20.399999999999999">
      <c r="B7" s="110" t="s">
        <v>220</v>
      </c>
      <c r="C7" s="111" t="s">
        <v>221</v>
      </c>
      <c r="D7" s="111" t="s">
        <v>222</v>
      </c>
      <c r="E7" s="111" t="s">
        <v>223</v>
      </c>
      <c r="F7" s="111" t="s">
        <v>224</v>
      </c>
      <c r="G7" s="111" t="s">
        <v>225</v>
      </c>
      <c r="H7" s="111"/>
      <c r="I7" s="111" t="s">
        <v>226</v>
      </c>
      <c r="J7" s="111" t="s">
        <v>227</v>
      </c>
      <c r="K7" s="111" t="s">
        <v>228</v>
      </c>
      <c r="L7" s="112"/>
      <c r="M7" s="111" t="s">
        <v>229</v>
      </c>
      <c r="N7" s="113" t="s">
        <v>230</v>
      </c>
      <c r="O7" s="111" t="s">
        <v>231</v>
      </c>
      <c r="P7" s="111" t="s">
        <v>232</v>
      </c>
      <c r="Q7" s="111" t="s">
        <v>233</v>
      </c>
      <c r="R7" s="111" t="s">
        <v>234</v>
      </c>
    </row>
    <row r="8" spans="1:19">
      <c r="B8" s="177" t="s">
        <v>235</v>
      </c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</row>
    <row r="9" spans="1:19">
      <c r="B9" s="95">
        <v>1</v>
      </c>
      <c r="C9" s="114" t="s">
        <v>236</v>
      </c>
      <c r="D9" s="114" t="s">
        <v>237</v>
      </c>
      <c r="E9" s="114" t="s">
        <v>238</v>
      </c>
      <c r="F9" s="114">
        <v>44544</v>
      </c>
      <c r="G9" s="114">
        <v>47299</v>
      </c>
      <c r="H9" s="115">
        <f>(YEAR(G9)-YEAR(F9))*12+((MONTH(G9)-MONTH(F9)))</f>
        <v>90</v>
      </c>
      <c r="I9" s="116">
        <v>90</v>
      </c>
      <c r="J9" s="95">
        <v>32</v>
      </c>
      <c r="K9" s="141">
        <v>20000000</v>
      </c>
      <c r="L9" s="117"/>
      <c r="M9" s="118">
        <v>489965.4511627907</v>
      </c>
      <c r="N9" s="119">
        <f>M9</f>
        <v>489965.4511627907</v>
      </c>
      <c r="O9" s="118">
        <f>-$O$4/$D$4*$J9/12</f>
        <v>-79207.920792079211</v>
      </c>
      <c r="P9" s="120">
        <f>-0.0015/12*K9</f>
        <v>-2500</v>
      </c>
      <c r="Q9" s="117">
        <v>0</v>
      </c>
      <c r="R9" s="142">
        <f>SUM(O9:Q9)+M9</f>
        <v>408257.53037071147</v>
      </c>
    </row>
    <row r="10" spans="1:19">
      <c r="B10" s="95">
        <v>2</v>
      </c>
      <c r="C10" s="114" t="s">
        <v>236</v>
      </c>
      <c r="D10" s="114" t="s">
        <v>239</v>
      </c>
      <c r="E10" s="114" t="s">
        <v>240</v>
      </c>
      <c r="F10" s="114">
        <v>44547</v>
      </c>
      <c r="G10" s="114">
        <v>47299</v>
      </c>
      <c r="H10" s="115">
        <f t="shared" ref="H10:H28" si="0">(YEAR(G10)-YEAR(F10))*12+((MONTH(G10)-MONTH(F10)))</f>
        <v>90</v>
      </c>
      <c r="I10" s="116">
        <v>90</v>
      </c>
      <c r="J10" s="95">
        <v>32</v>
      </c>
      <c r="K10" s="141">
        <v>20000000</v>
      </c>
      <c r="L10" s="117"/>
      <c r="M10" s="118">
        <v>489965.4511627907</v>
      </c>
      <c r="N10" s="119">
        <f t="shared" ref="N10:N11" si="1">M10</f>
        <v>489965.4511627907</v>
      </c>
      <c r="O10" s="118">
        <f t="shared" ref="O10:O27" si="2">-$O$4/$D$4*$J10/12</f>
        <v>-79207.920792079211</v>
      </c>
      <c r="P10" s="120">
        <f t="shared" ref="P10:P27" si="3">-0.0015/12*K10</f>
        <v>-2500</v>
      </c>
      <c r="Q10" s="117">
        <v>0</v>
      </c>
      <c r="R10" s="142">
        <f t="shared" ref="R10:R28" si="4">SUM(O10:Q10)+M10</f>
        <v>408257.53037071147</v>
      </c>
    </row>
    <row r="11" spans="1:19">
      <c r="B11" s="95">
        <v>3</v>
      </c>
      <c r="C11" s="114" t="s">
        <v>236</v>
      </c>
      <c r="D11" s="114" t="s">
        <v>239</v>
      </c>
      <c r="E11" s="114" t="s">
        <v>241</v>
      </c>
      <c r="F11" s="114">
        <v>44561</v>
      </c>
      <c r="G11" s="114">
        <v>47299</v>
      </c>
      <c r="H11" s="115">
        <f t="shared" si="0"/>
        <v>90</v>
      </c>
      <c r="I11" s="116">
        <v>90</v>
      </c>
      <c r="J11" s="95">
        <v>32</v>
      </c>
      <c r="K11" s="141">
        <v>20000000</v>
      </c>
      <c r="L11" s="117"/>
      <c r="M11" s="118">
        <v>489965.4511627907</v>
      </c>
      <c r="N11" s="119">
        <f t="shared" si="1"/>
        <v>489965.4511627907</v>
      </c>
      <c r="O11" s="118">
        <f t="shared" si="2"/>
        <v>-79207.920792079211</v>
      </c>
      <c r="P11" s="120">
        <f t="shared" si="3"/>
        <v>-2500</v>
      </c>
      <c r="Q11" s="117">
        <v>0</v>
      </c>
      <c r="R11" s="142">
        <f t="shared" si="4"/>
        <v>408257.53037071147</v>
      </c>
    </row>
    <row r="12" spans="1:19">
      <c r="B12" s="95">
        <v>4</v>
      </c>
      <c r="C12" s="114" t="s">
        <v>236</v>
      </c>
      <c r="D12" s="114" t="s">
        <v>242</v>
      </c>
      <c r="E12" s="114" t="s">
        <v>243</v>
      </c>
      <c r="F12" s="114">
        <v>44561</v>
      </c>
      <c r="G12" s="114">
        <v>47299</v>
      </c>
      <c r="H12" s="115">
        <f t="shared" si="0"/>
        <v>90</v>
      </c>
      <c r="I12" s="116">
        <v>90</v>
      </c>
      <c r="J12" s="95">
        <v>5.7</v>
      </c>
      <c r="K12" s="141">
        <v>5650000</v>
      </c>
      <c r="L12" s="117"/>
      <c r="M12" s="118">
        <v>120704.00000000001</v>
      </c>
      <c r="N12" s="119" t="e">
        <f>AVERAGE($M$12:$M$16,#REF!,#REF!)</f>
        <v>#REF!</v>
      </c>
      <c r="O12" s="118">
        <f t="shared" si="2"/>
        <v>-14108.91089108911</v>
      </c>
      <c r="P12" s="120">
        <f t="shared" si="3"/>
        <v>-706.25</v>
      </c>
      <c r="Q12" s="117">
        <v>0</v>
      </c>
      <c r="R12" s="142">
        <f t="shared" si="4"/>
        <v>105888.83910891091</v>
      </c>
    </row>
    <row r="13" spans="1:19">
      <c r="B13" s="95">
        <v>5</v>
      </c>
      <c r="C13" s="114" t="s">
        <v>244</v>
      </c>
      <c r="D13" s="114" t="s">
        <v>242</v>
      </c>
      <c r="E13" s="114" t="s">
        <v>245</v>
      </c>
      <c r="F13" s="114">
        <v>44834</v>
      </c>
      <c r="G13" s="114">
        <v>47299</v>
      </c>
      <c r="H13" s="115">
        <v>82</v>
      </c>
      <c r="I13" s="116">
        <v>82</v>
      </c>
      <c r="J13" s="95">
        <v>5.7</v>
      </c>
      <c r="K13" s="141">
        <v>5650000</v>
      </c>
      <c r="L13" s="117"/>
      <c r="M13" s="118">
        <v>120704</v>
      </c>
      <c r="N13" s="119" t="e">
        <f>AVERAGE($M$12:$M$16,#REF!,#REF!)</f>
        <v>#REF!</v>
      </c>
      <c r="O13" s="118">
        <f t="shared" si="2"/>
        <v>-14108.91089108911</v>
      </c>
      <c r="P13" s="120">
        <f t="shared" si="3"/>
        <v>-706.25</v>
      </c>
      <c r="Q13" s="117">
        <v>0</v>
      </c>
      <c r="R13" s="142">
        <f t="shared" si="4"/>
        <v>105888.83910891089</v>
      </c>
    </row>
    <row r="14" spans="1:19">
      <c r="B14" s="95">
        <v>6</v>
      </c>
      <c r="C14" s="114" t="s">
        <v>244</v>
      </c>
      <c r="D14" s="114" t="s">
        <v>242</v>
      </c>
      <c r="E14" s="114" t="s">
        <v>246</v>
      </c>
      <c r="F14" s="114">
        <v>44834</v>
      </c>
      <c r="G14" s="114">
        <v>47299</v>
      </c>
      <c r="H14" s="115">
        <v>82</v>
      </c>
      <c r="I14" s="116">
        <v>82</v>
      </c>
      <c r="J14" s="95">
        <v>5.7</v>
      </c>
      <c r="K14" s="141">
        <v>5650000</v>
      </c>
      <c r="L14" s="117"/>
      <c r="M14" s="118">
        <v>120704</v>
      </c>
      <c r="N14" s="119" t="e">
        <f>AVERAGE($M$12:$M$16,#REF!,#REF!)</f>
        <v>#REF!</v>
      </c>
      <c r="O14" s="118">
        <f t="shared" si="2"/>
        <v>-14108.91089108911</v>
      </c>
      <c r="P14" s="120">
        <f>-0.0015/12*K14</f>
        <v>-706.25</v>
      </c>
      <c r="Q14" s="117">
        <v>0</v>
      </c>
      <c r="R14" s="142">
        <f t="shared" si="4"/>
        <v>105888.83910891089</v>
      </c>
      <c r="S14" s="121"/>
    </row>
    <row r="15" spans="1:19">
      <c r="B15" s="95">
        <v>7</v>
      </c>
      <c r="C15" s="114" t="s">
        <v>244</v>
      </c>
      <c r="D15" s="114" t="s">
        <v>242</v>
      </c>
      <c r="E15" s="114" t="s">
        <v>247</v>
      </c>
      <c r="F15" s="114">
        <v>44834</v>
      </c>
      <c r="G15" s="114">
        <v>47299</v>
      </c>
      <c r="H15" s="115">
        <v>82</v>
      </c>
      <c r="I15" s="116">
        <v>82</v>
      </c>
      <c r="J15" s="95">
        <v>5.7</v>
      </c>
      <c r="K15" s="141">
        <v>5650000</v>
      </c>
      <c r="L15" s="117"/>
      <c r="M15" s="118">
        <v>120704</v>
      </c>
      <c r="N15" s="119" t="e">
        <f>AVERAGE($M$12:$M$16,#REF!,#REF!)</f>
        <v>#REF!</v>
      </c>
      <c r="O15" s="118">
        <f t="shared" si="2"/>
        <v>-14108.91089108911</v>
      </c>
      <c r="P15" s="120">
        <f t="shared" si="3"/>
        <v>-706.25</v>
      </c>
      <c r="Q15" s="117">
        <v>0</v>
      </c>
      <c r="R15" s="142">
        <f t="shared" si="4"/>
        <v>105888.83910891089</v>
      </c>
      <c r="S15" s="121"/>
    </row>
    <row r="16" spans="1:19">
      <c r="B16" s="95">
        <v>8</v>
      </c>
      <c r="C16" s="114" t="s">
        <v>244</v>
      </c>
      <c r="D16" s="114" t="s">
        <v>242</v>
      </c>
      <c r="E16" s="114" t="s">
        <v>248</v>
      </c>
      <c r="F16" s="114">
        <v>44834</v>
      </c>
      <c r="G16" s="114">
        <v>47299</v>
      </c>
      <c r="H16" s="115">
        <v>82</v>
      </c>
      <c r="I16" s="116">
        <v>82</v>
      </c>
      <c r="J16" s="95">
        <v>5.7</v>
      </c>
      <c r="K16" s="141">
        <v>5650000</v>
      </c>
      <c r="L16" s="117"/>
      <c r="M16" s="118">
        <v>120704</v>
      </c>
      <c r="N16" s="119" t="e">
        <f>AVERAGE($M$12:$M$16,#REF!,#REF!)</f>
        <v>#REF!</v>
      </c>
      <c r="O16" s="118">
        <f t="shared" si="2"/>
        <v>-14108.91089108911</v>
      </c>
      <c r="P16" s="120">
        <f t="shared" si="3"/>
        <v>-706.25</v>
      </c>
      <c r="Q16" s="117">
        <v>0</v>
      </c>
      <c r="R16" s="142">
        <f t="shared" si="4"/>
        <v>105888.83910891089</v>
      </c>
      <c r="S16" s="121"/>
    </row>
    <row r="17" spans="2:19">
      <c r="B17" s="95">
        <v>9</v>
      </c>
      <c r="C17" s="114" t="s">
        <v>249</v>
      </c>
      <c r="D17" s="114" t="s">
        <v>250</v>
      </c>
      <c r="E17" s="122">
        <v>7263291</v>
      </c>
      <c r="F17" s="114">
        <v>44651</v>
      </c>
      <c r="G17" s="114">
        <v>47299</v>
      </c>
      <c r="H17" s="115">
        <f t="shared" si="0"/>
        <v>87</v>
      </c>
      <c r="I17" s="116">
        <v>87</v>
      </c>
      <c r="J17" s="95">
        <v>32</v>
      </c>
      <c r="K17" s="141">
        <v>20000000</v>
      </c>
      <c r="L17" s="117"/>
      <c r="M17" s="118">
        <v>489965.4511627907</v>
      </c>
      <c r="N17" s="119">
        <f t="shared" ref="N17:N21" si="5">M17</f>
        <v>489965.4511627907</v>
      </c>
      <c r="O17" s="118">
        <f>(-$O$4/$D$4*$J17/12)</f>
        <v>-79207.920792079211</v>
      </c>
      <c r="P17" s="120">
        <f>(-0.0015/12*K17)</f>
        <v>-2500</v>
      </c>
      <c r="Q17" s="117">
        <v>0</v>
      </c>
      <c r="R17" s="142">
        <f t="shared" si="4"/>
        <v>408257.53037071147</v>
      </c>
      <c r="S17" s="121"/>
    </row>
    <row r="18" spans="2:19">
      <c r="B18" s="95">
        <v>10</v>
      </c>
      <c r="C18" s="114" t="s">
        <v>249</v>
      </c>
      <c r="D18" s="114" t="s">
        <v>250</v>
      </c>
      <c r="E18" s="122">
        <v>7265419</v>
      </c>
      <c r="F18" s="114">
        <v>44651</v>
      </c>
      <c r="G18" s="114">
        <v>47299</v>
      </c>
      <c r="H18" s="115">
        <f t="shared" si="0"/>
        <v>87</v>
      </c>
      <c r="I18" s="116">
        <v>87</v>
      </c>
      <c r="J18" s="95">
        <v>32</v>
      </c>
      <c r="K18" s="141">
        <v>20000000</v>
      </c>
      <c r="L18" s="117"/>
      <c r="M18" s="118">
        <v>489965.4511627907</v>
      </c>
      <c r="N18" s="119">
        <f t="shared" si="5"/>
        <v>489965.4511627907</v>
      </c>
      <c r="O18" s="118">
        <f>(-$O$4/$D$4*$J18/12)</f>
        <v>-79207.920792079211</v>
      </c>
      <c r="P18" s="120">
        <f>(-0.0015/12*K18)</f>
        <v>-2500</v>
      </c>
      <c r="Q18" s="117">
        <v>0</v>
      </c>
      <c r="R18" s="142">
        <f t="shared" si="4"/>
        <v>408257.53037071147</v>
      </c>
      <c r="S18" s="121"/>
    </row>
    <row r="19" spans="2:19">
      <c r="B19" s="95">
        <v>15</v>
      </c>
      <c r="C19" s="114" t="s">
        <v>249</v>
      </c>
      <c r="D19" s="114" t="s">
        <v>251</v>
      </c>
      <c r="E19" s="122" t="s">
        <v>252</v>
      </c>
      <c r="F19" s="114">
        <v>44805</v>
      </c>
      <c r="G19" s="114">
        <v>47299</v>
      </c>
      <c r="H19" s="115">
        <f t="shared" si="0"/>
        <v>81</v>
      </c>
      <c r="I19" s="116">
        <v>82</v>
      </c>
      <c r="J19" s="95">
        <v>32</v>
      </c>
      <c r="K19" s="141">
        <v>20000000</v>
      </c>
      <c r="L19" s="117"/>
      <c r="M19" s="118">
        <v>489965</v>
      </c>
      <c r="N19" s="119">
        <f t="shared" si="5"/>
        <v>489965</v>
      </c>
      <c r="O19" s="118">
        <f t="shared" si="2"/>
        <v>-79207.920792079211</v>
      </c>
      <c r="P19" s="120">
        <f t="shared" si="3"/>
        <v>-2500</v>
      </c>
      <c r="Q19" s="117">
        <v>0</v>
      </c>
      <c r="R19" s="142">
        <f t="shared" si="4"/>
        <v>408257.07920792082</v>
      </c>
      <c r="S19" s="121"/>
    </row>
    <row r="20" spans="2:19">
      <c r="B20" s="95">
        <v>16</v>
      </c>
      <c r="C20" s="114" t="s">
        <v>253</v>
      </c>
      <c r="D20" s="114" t="s">
        <v>251</v>
      </c>
      <c r="E20" s="122" t="s">
        <v>254</v>
      </c>
      <c r="F20" s="114">
        <v>44926</v>
      </c>
      <c r="G20" s="114">
        <v>47299</v>
      </c>
      <c r="H20" s="115">
        <f t="shared" si="0"/>
        <v>78</v>
      </c>
      <c r="I20" s="116">
        <v>78</v>
      </c>
      <c r="J20" s="95">
        <v>32</v>
      </c>
      <c r="K20" s="141">
        <v>20000000</v>
      </c>
      <c r="L20" s="117"/>
      <c r="M20" s="118">
        <v>489965</v>
      </c>
      <c r="N20" s="119">
        <f t="shared" si="5"/>
        <v>489965</v>
      </c>
      <c r="O20" s="118">
        <f t="shared" si="2"/>
        <v>-79207.920792079211</v>
      </c>
      <c r="P20" s="120">
        <f t="shared" si="3"/>
        <v>-2500</v>
      </c>
      <c r="Q20" s="117">
        <v>0</v>
      </c>
      <c r="R20" s="142">
        <f t="shared" si="4"/>
        <v>408257.07920792082</v>
      </c>
      <c r="S20" s="121"/>
    </row>
    <row r="21" spans="2:19">
      <c r="B21" s="95">
        <v>17</v>
      </c>
      <c r="C21" s="114" t="s">
        <v>253</v>
      </c>
      <c r="D21" s="114" t="s">
        <v>251</v>
      </c>
      <c r="E21" s="122" t="s">
        <v>255</v>
      </c>
      <c r="F21" s="114">
        <v>44926</v>
      </c>
      <c r="G21" s="114">
        <v>47299</v>
      </c>
      <c r="H21" s="115">
        <f t="shared" si="0"/>
        <v>78</v>
      </c>
      <c r="I21" s="116">
        <v>78</v>
      </c>
      <c r="J21" s="95">
        <v>32</v>
      </c>
      <c r="K21" s="141">
        <v>20000000</v>
      </c>
      <c r="L21" s="117"/>
      <c r="M21" s="118">
        <v>489965</v>
      </c>
      <c r="N21" s="119">
        <f t="shared" si="5"/>
        <v>489965</v>
      </c>
      <c r="O21" s="118">
        <f t="shared" si="2"/>
        <v>-79207.920792079211</v>
      </c>
      <c r="P21" s="120">
        <f t="shared" si="3"/>
        <v>-2500</v>
      </c>
      <c r="Q21" s="117">
        <v>0</v>
      </c>
      <c r="R21" s="142">
        <f t="shared" si="4"/>
        <v>408257.07920792082</v>
      </c>
      <c r="S21" s="121"/>
    </row>
    <row r="22" spans="2:19">
      <c r="B22" s="95">
        <v>18</v>
      </c>
      <c r="C22" s="114" t="s">
        <v>253</v>
      </c>
      <c r="D22" s="114" t="s">
        <v>256</v>
      </c>
      <c r="E22" s="122" t="s">
        <v>257</v>
      </c>
      <c r="F22" s="114">
        <v>44926</v>
      </c>
      <c r="G22" s="114">
        <v>47299</v>
      </c>
      <c r="H22" s="115">
        <f t="shared" si="0"/>
        <v>78</v>
      </c>
      <c r="I22" s="116">
        <v>78</v>
      </c>
      <c r="J22" s="95">
        <v>32</v>
      </c>
      <c r="K22" s="141">
        <v>20000000</v>
      </c>
      <c r="L22" s="117"/>
      <c r="M22" s="118">
        <v>489965</v>
      </c>
      <c r="N22" s="119"/>
      <c r="O22" s="118">
        <f t="shared" si="2"/>
        <v>-79207.920792079211</v>
      </c>
      <c r="P22" s="120">
        <f t="shared" si="3"/>
        <v>-2500</v>
      </c>
      <c r="Q22" s="117">
        <v>0</v>
      </c>
      <c r="R22" s="142">
        <f t="shared" si="4"/>
        <v>408257.07920792082</v>
      </c>
      <c r="S22" s="121"/>
    </row>
    <row r="23" spans="2:19">
      <c r="B23" s="95">
        <v>20</v>
      </c>
      <c r="C23" s="114" t="s">
        <v>253</v>
      </c>
      <c r="D23" s="114" t="s">
        <v>256</v>
      </c>
      <c r="E23" s="122" t="s">
        <v>258</v>
      </c>
      <c r="F23" s="114">
        <v>44926</v>
      </c>
      <c r="G23" s="114">
        <v>47299</v>
      </c>
      <c r="H23" s="115">
        <f t="shared" si="0"/>
        <v>78</v>
      </c>
      <c r="I23" s="116">
        <v>78</v>
      </c>
      <c r="J23" s="95">
        <v>32</v>
      </c>
      <c r="K23" s="141">
        <v>20000000</v>
      </c>
      <c r="L23" s="117"/>
      <c r="M23" s="118">
        <v>489965</v>
      </c>
      <c r="N23" s="119">
        <f t="shared" ref="N23:N27" si="6">M23</f>
        <v>489965</v>
      </c>
      <c r="O23" s="118">
        <f t="shared" si="2"/>
        <v>-79207.920792079211</v>
      </c>
      <c r="P23" s="120">
        <f t="shared" si="3"/>
        <v>-2500</v>
      </c>
      <c r="Q23" s="117">
        <v>0</v>
      </c>
      <c r="R23" s="142">
        <f t="shared" si="4"/>
        <v>408257.07920792082</v>
      </c>
      <c r="S23" s="121"/>
    </row>
    <row r="24" spans="2:19">
      <c r="B24" s="95">
        <v>21</v>
      </c>
      <c r="C24" s="114" t="s">
        <v>253</v>
      </c>
      <c r="D24" s="114" t="s">
        <v>256</v>
      </c>
      <c r="E24" s="122" t="s">
        <v>259</v>
      </c>
      <c r="F24" s="114">
        <v>44926</v>
      </c>
      <c r="G24" s="114">
        <v>47299</v>
      </c>
      <c r="H24" s="115">
        <f t="shared" si="0"/>
        <v>78</v>
      </c>
      <c r="I24" s="116">
        <v>78</v>
      </c>
      <c r="J24" s="95">
        <v>32</v>
      </c>
      <c r="K24" s="141">
        <v>20000000</v>
      </c>
      <c r="L24" s="117"/>
      <c r="M24" s="118">
        <v>489965</v>
      </c>
      <c r="N24" s="119">
        <f t="shared" si="6"/>
        <v>489965</v>
      </c>
      <c r="O24" s="118">
        <f t="shared" si="2"/>
        <v>-79207.920792079211</v>
      </c>
      <c r="P24" s="120">
        <f t="shared" si="3"/>
        <v>-2500</v>
      </c>
      <c r="Q24" s="117">
        <v>0</v>
      </c>
      <c r="R24" s="142">
        <f t="shared" si="4"/>
        <v>408257.07920792082</v>
      </c>
      <c r="S24" s="121"/>
    </row>
    <row r="25" spans="2:19">
      <c r="B25" s="95">
        <v>22</v>
      </c>
      <c r="C25" s="114" t="s">
        <v>249</v>
      </c>
      <c r="D25" s="114" t="s">
        <v>250</v>
      </c>
      <c r="E25" s="122">
        <v>7269087</v>
      </c>
      <c r="F25" s="114">
        <v>44651</v>
      </c>
      <c r="G25" s="114">
        <v>47299</v>
      </c>
      <c r="H25" s="115">
        <f t="shared" si="0"/>
        <v>87</v>
      </c>
      <c r="I25" s="116">
        <v>87</v>
      </c>
      <c r="J25" s="95">
        <v>32</v>
      </c>
      <c r="K25" s="141">
        <v>20000000</v>
      </c>
      <c r="L25" s="117"/>
      <c r="M25" s="118">
        <v>489965.4511627907</v>
      </c>
      <c r="N25" s="119">
        <f t="shared" si="6"/>
        <v>489965.4511627907</v>
      </c>
      <c r="O25" s="118">
        <f t="shared" si="2"/>
        <v>-79207.920792079211</v>
      </c>
      <c r="P25" s="120">
        <f t="shared" si="3"/>
        <v>-2500</v>
      </c>
      <c r="Q25" s="117">
        <v>0</v>
      </c>
      <c r="R25" s="142">
        <f t="shared" si="4"/>
        <v>408257.53037071147</v>
      </c>
      <c r="S25" s="121"/>
    </row>
    <row r="26" spans="2:19">
      <c r="B26" s="95">
        <v>23</v>
      </c>
      <c r="C26" s="114" t="s">
        <v>249</v>
      </c>
      <c r="D26" s="114" t="s">
        <v>250</v>
      </c>
      <c r="E26" s="122">
        <v>7269082</v>
      </c>
      <c r="F26" s="114">
        <v>44651</v>
      </c>
      <c r="G26" s="114">
        <v>47299</v>
      </c>
      <c r="H26" s="115">
        <f t="shared" si="0"/>
        <v>87</v>
      </c>
      <c r="I26" s="116">
        <v>87</v>
      </c>
      <c r="J26" s="95">
        <v>32</v>
      </c>
      <c r="K26" s="141">
        <v>20000000</v>
      </c>
      <c r="L26" s="117"/>
      <c r="M26" s="118">
        <v>489965.4511627907</v>
      </c>
      <c r="N26" s="119">
        <f t="shared" si="6"/>
        <v>489965.4511627907</v>
      </c>
      <c r="O26" s="118">
        <f t="shared" si="2"/>
        <v>-79207.920792079211</v>
      </c>
      <c r="P26" s="120">
        <f t="shared" si="3"/>
        <v>-2500</v>
      </c>
      <c r="Q26" s="117">
        <v>0</v>
      </c>
      <c r="R26" s="142">
        <f t="shared" si="4"/>
        <v>408257.53037071147</v>
      </c>
      <c r="S26" s="121"/>
    </row>
    <row r="27" spans="2:19">
      <c r="B27" s="95">
        <v>24</v>
      </c>
      <c r="C27" s="114" t="s">
        <v>253</v>
      </c>
      <c r="D27" s="114" t="s">
        <v>256</v>
      </c>
      <c r="E27" s="122" t="s">
        <v>260</v>
      </c>
      <c r="F27" s="114">
        <v>44926</v>
      </c>
      <c r="G27" s="114">
        <v>47299</v>
      </c>
      <c r="H27" s="115">
        <f t="shared" si="0"/>
        <v>78</v>
      </c>
      <c r="I27" s="116">
        <v>78</v>
      </c>
      <c r="J27" s="95">
        <v>32</v>
      </c>
      <c r="K27" s="141">
        <v>20000000</v>
      </c>
      <c r="L27" s="117"/>
      <c r="M27" s="118">
        <v>489965</v>
      </c>
      <c r="N27" s="119">
        <f t="shared" si="6"/>
        <v>489965</v>
      </c>
      <c r="O27" s="118">
        <f t="shared" si="2"/>
        <v>-79207.920792079211</v>
      </c>
      <c r="P27" s="120">
        <f t="shared" si="3"/>
        <v>-2500</v>
      </c>
      <c r="Q27" s="117">
        <v>0</v>
      </c>
      <c r="R27" s="142">
        <f t="shared" si="4"/>
        <v>408257.07920792082</v>
      </c>
      <c r="S27" s="121"/>
    </row>
    <row r="28" spans="2:19">
      <c r="B28" s="95">
        <v>25</v>
      </c>
      <c r="C28" s="114" t="s">
        <v>253</v>
      </c>
      <c r="D28" s="114" t="s">
        <v>256</v>
      </c>
      <c r="E28" s="122" t="s">
        <v>261</v>
      </c>
      <c r="F28" s="114">
        <v>44926</v>
      </c>
      <c r="G28" s="114">
        <v>47299</v>
      </c>
      <c r="H28" s="115">
        <f t="shared" si="0"/>
        <v>78</v>
      </c>
      <c r="I28" s="116">
        <v>78</v>
      </c>
      <c r="J28" s="95">
        <v>28.5</v>
      </c>
      <c r="K28" s="141">
        <v>20000000</v>
      </c>
      <c r="L28" s="117"/>
      <c r="M28" s="118">
        <v>489965</v>
      </c>
      <c r="N28" s="123"/>
      <c r="O28" s="118">
        <v>-79207.920792079211</v>
      </c>
      <c r="P28" s="120">
        <v>-2500</v>
      </c>
      <c r="Q28" s="117">
        <v>0</v>
      </c>
      <c r="R28" s="142">
        <f t="shared" si="4"/>
        <v>408257.07920792082</v>
      </c>
      <c r="S28" s="121"/>
    </row>
    <row r="29" spans="2:19">
      <c r="J29" s="95">
        <v>3.5</v>
      </c>
      <c r="S29" s="124"/>
    </row>
    <row r="30" spans="2:19"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</row>
    <row r="31" spans="2:19">
      <c r="B31" s="105" t="s">
        <v>262</v>
      </c>
      <c r="O31" s="93" t="s">
        <v>263</v>
      </c>
      <c r="P31" s="167">
        <f>SUM(O9:P28)*12</f>
        <v>-15596335.396039607</v>
      </c>
    </row>
    <row r="32" spans="2:19">
      <c r="B32" s="93">
        <f>COUNTA(B9:B28)</f>
        <v>20</v>
      </c>
      <c r="E32" s="125"/>
      <c r="H32" s="105"/>
      <c r="I32" s="105" t="s">
        <v>264</v>
      </c>
      <c r="J32" s="105">
        <f>SUM(J9:J28)</f>
        <v>505</v>
      </c>
      <c r="K32" s="126"/>
    </row>
    <row r="38" spans="1:13" s="94" customFormat="1" ht="40.799999999999997">
      <c r="A38" s="127" t="s">
        <v>265</v>
      </c>
      <c r="B38" s="127" t="s">
        <v>266</v>
      </c>
      <c r="C38" s="127" t="s">
        <v>139</v>
      </c>
      <c r="D38" s="127" t="s">
        <v>267</v>
      </c>
      <c r="E38" s="128" t="s">
        <v>268</v>
      </c>
      <c r="F38" s="127" t="s">
        <v>269</v>
      </c>
      <c r="G38" s="127" t="s">
        <v>270</v>
      </c>
      <c r="H38" s="128" t="s">
        <v>271</v>
      </c>
      <c r="I38" s="127" t="s">
        <v>272</v>
      </c>
      <c r="J38" s="128" t="s">
        <v>273</v>
      </c>
      <c r="K38" s="127" t="s">
        <v>274</v>
      </c>
      <c r="L38" s="127" t="s">
        <v>275</v>
      </c>
      <c r="M38" s="127" t="s">
        <v>276</v>
      </c>
    </row>
    <row r="39" spans="1:13" s="94" customFormat="1">
      <c r="A39" s="94" t="s">
        <v>277</v>
      </c>
      <c r="B39" s="94" t="s">
        <v>278</v>
      </c>
      <c r="C39" s="94" t="s">
        <v>279</v>
      </c>
      <c r="D39" s="94" t="s">
        <v>154</v>
      </c>
      <c r="E39" s="94" t="s">
        <v>14</v>
      </c>
      <c r="F39" s="94" t="s">
        <v>188</v>
      </c>
      <c r="G39" s="94" t="s">
        <v>280</v>
      </c>
      <c r="H39" s="94" t="s">
        <v>281</v>
      </c>
      <c r="I39" s="129">
        <v>44561</v>
      </c>
      <c r="J39" s="139">
        <v>980495.04</v>
      </c>
      <c r="K39" s="94" t="s">
        <v>282</v>
      </c>
      <c r="L39" s="94" t="s">
        <v>283</v>
      </c>
      <c r="M39" s="94" t="s">
        <v>284</v>
      </c>
    </row>
    <row r="40" spans="1:13" s="94" customFormat="1">
      <c r="A40" s="94" t="s">
        <v>277</v>
      </c>
      <c r="B40" s="94" t="s">
        <v>285</v>
      </c>
      <c r="C40" s="94" t="s">
        <v>279</v>
      </c>
      <c r="D40" s="94" t="s">
        <v>154</v>
      </c>
      <c r="E40" s="94" t="s">
        <v>14</v>
      </c>
      <c r="F40" s="94" t="s">
        <v>188</v>
      </c>
      <c r="G40" s="94" t="s">
        <v>280</v>
      </c>
      <c r="H40" s="94" t="s">
        <v>281</v>
      </c>
      <c r="I40" s="129">
        <v>44561</v>
      </c>
      <c r="J40" s="139">
        <v>980495.04</v>
      </c>
      <c r="K40" s="94" t="s">
        <v>282</v>
      </c>
      <c r="L40" s="94" t="s">
        <v>283</v>
      </c>
      <c r="M40" s="94" t="s">
        <v>284</v>
      </c>
    </row>
    <row r="41" spans="1:13" s="94" customFormat="1">
      <c r="A41" s="94" t="s">
        <v>277</v>
      </c>
      <c r="B41" s="94" t="s">
        <v>286</v>
      </c>
      <c r="C41" s="94" t="s">
        <v>279</v>
      </c>
      <c r="D41" s="94" t="s">
        <v>154</v>
      </c>
      <c r="E41" s="94" t="s">
        <v>14</v>
      </c>
      <c r="F41" s="94" t="s">
        <v>188</v>
      </c>
      <c r="G41" s="94" t="s">
        <v>280</v>
      </c>
      <c r="H41" s="94" t="s">
        <v>281</v>
      </c>
      <c r="I41" s="129">
        <v>44561</v>
      </c>
      <c r="J41" s="139">
        <v>980495.04</v>
      </c>
      <c r="K41" s="94" t="s">
        <v>282</v>
      </c>
      <c r="L41" s="94" t="s">
        <v>283</v>
      </c>
      <c r="M41" s="94" t="s">
        <v>284</v>
      </c>
    </row>
    <row r="42" spans="1:13" s="94" customFormat="1">
      <c r="A42" s="94" t="s">
        <v>277</v>
      </c>
      <c r="B42" s="94" t="s">
        <v>287</v>
      </c>
      <c r="C42" s="94" t="s">
        <v>279</v>
      </c>
      <c r="D42" s="94" t="s">
        <v>154</v>
      </c>
      <c r="E42" s="94" t="s">
        <v>14</v>
      </c>
      <c r="F42" s="94" t="s">
        <v>188</v>
      </c>
      <c r="G42" s="94" t="s">
        <v>280</v>
      </c>
      <c r="H42" s="94" t="s">
        <v>281</v>
      </c>
      <c r="I42" s="129">
        <v>44561</v>
      </c>
      <c r="J42" s="139">
        <v>177781.92</v>
      </c>
      <c r="K42" s="94" t="s">
        <v>282</v>
      </c>
      <c r="L42" s="94" t="s">
        <v>283</v>
      </c>
      <c r="M42" s="94" t="s">
        <v>284</v>
      </c>
    </row>
    <row r="43" spans="1:13" s="94" customFormat="1">
      <c r="A43" s="94" t="s">
        <v>277</v>
      </c>
      <c r="B43" s="94" t="s">
        <v>288</v>
      </c>
      <c r="C43" s="94" t="s">
        <v>279</v>
      </c>
      <c r="D43" s="94" t="s">
        <v>154</v>
      </c>
      <c r="E43" s="94" t="s">
        <v>14</v>
      </c>
      <c r="F43" s="94" t="s">
        <v>188</v>
      </c>
      <c r="G43" s="94" t="s">
        <v>280</v>
      </c>
      <c r="H43" s="94" t="s">
        <v>281</v>
      </c>
      <c r="I43" s="129">
        <v>44561</v>
      </c>
      <c r="J43" s="139">
        <v>177781.92</v>
      </c>
      <c r="K43" s="94" t="s">
        <v>282</v>
      </c>
      <c r="L43" s="94" t="s">
        <v>283</v>
      </c>
      <c r="M43" s="94" t="s">
        <v>284</v>
      </c>
    </row>
    <row r="44" spans="1:13" s="94" customFormat="1">
      <c r="A44" s="94" t="s">
        <v>277</v>
      </c>
      <c r="B44" s="94" t="s">
        <v>289</v>
      </c>
      <c r="C44" s="94" t="s">
        <v>279</v>
      </c>
      <c r="D44" s="94" t="s">
        <v>154</v>
      </c>
      <c r="E44" s="94" t="s">
        <v>14</v>
      </c>
      <c r="F44" s="94" t="s">
        <v>188</v>
      </c>
      <c r="G44" s="94" t="s">
        <v>280</v>
      </c>
      <c r="H44" s="94" t="s">
        <v>281</v>
      </c>
      <c r="I44" s="129">
        <v>44561</v>
      </c>
      <c r="J44" s="139">
        <v>177781.92</v>
      </c>
      <c r="K44" s="94" t="s">
        <v>282</v>
      </c>
      <c r="L44" s="94" t="s">
        <v>283</v>
      </c>
      <c r="M44" s="94" t="s">
        <v>284</v>
      </c>
    </row>
    <row r="45" spans="1:13" s="94" customFormat="1">
      <c r="A45" s="94" t="s">
        <v>277</v>
      </c>
      <c r="B45" s="94" t="s">
        <v>290</v>
      </c>
      <c r="C45" s="94" t="s">
        <v>279</v>
      </c>
      <c r="D45" s="94" t="s">
        <v>154</v>
      </c>
      <c r="E45" s="94" t="s">
        <v>14</v>
      </c>
      <c r="F45" s="94" t="s">
        <v>188</v>
      </c>
      <c r="G45" s="94" t="s">
        <v>280</v>
      </c>
      <c r="H45" s="94" t="s">
        <v>281</v>
      </c>
      <c r="I45" s="129">
        <v>44561</v>
      </c>
      <c r="J45" s="139">
        <v>177781.92</v>
      </c>
      <c r="K45" s="94" t="s">
        <v>282</v>
      </c>
      <c r="L45" s="94" t="s">
        <v>283</v>
      </c>
      <c r="M45" s="94" t="s">
        <v>284</v>
      </c>
    </row>
    <row r="46" spans="1:13" s="94" customFormat="1">
      <c r="A46" s="94" t="s">
        <v>277</v>
      </c>
      <c r="B46" s="94" t="s">
        <v>291</v>
      </c>
      <c r="C46" s="94" t="s">
        <v>279</v>
      </c>
      <c r="D46" s="94" t="s">
        <v>154</v>
      </c>
      <c r="E46" s="94" t="s">
        <v>14</v>
      </c>
      <c r="F46" s="94" t="s">
        <v>188</v>
      </c>
      <c r="G46" s="94" t="s">
        <v>280</v>
      </c>
      <c r="H46" s="94" t="s">
        <v>281</v>
      </c>
      <c r="I46" s="129">
        <v>44561</v>
      </c>
      <c r="J46" s="139">
        <v>177781.92</v>
      </c>
      <c r="K46" s="94" t="s">
        <v>282</v>
      </c>
      <c r="L46" s="94" t="s">
        <v>283</v>
      </c>
      <c r="M46" s="94" t="s">
        <v>284</v>
      </c>
    </row>
    <row r="47" spans="1:13" s="94" customFormat="1">
      <c r="A47" s="94" t="s">
        <v>277</v>
      </c>
      <c r="B47" s="94" t="s">
        <v>292</v>
      </c>
      <c r="C47" s="94" t="s">
        <v>279</v>
      </c>
      <c r="D47" s="94" t="s">
        <v>154</v>
      </c>
      <c r="E47" s="94" t="s">
        <v>5</v>
      </c>
      <c r="F47" s="94" t="s">
        <v>189</v>
      </c>
      <c r="G47" s="94" t="s">
        <v>293</v>
      </c>
      <c r="H47" s="94" t="s">
        <v>281</v>
      </c>
      <c r="I47" s="129">
        <v>44651</v>
      </c>
      <c r="J47" s="139">
        <v>980495.04</v>
      </c>
      <c r="K47" s="94" t="s">
        <v>282</v>
      </c>
      <c r="L47" s="94" t="s">
        <v>283</v>
      </c>
      <c r="M47" s="94" t="s">
        <v>284</v>
      </c>
    </row>
    <row r="48" spans="1:13" s="94" customFormat="1">
      <c r="A48" s="94" t="s">
        <v>277</v>
      </c>
      <c r="B48" s="94" t="s">
        <v>294</v>
      </c>
      <c r="C48" s="94" t="s">
        <v>279</v>
      </c>
      <c r="D48" s="94" t="s">
        <v>154</v>
      </c>
      <c r="E48" s="94" t="s">
        <v>5</v>
      </c>
      <c r="F48" s="94" t="s">
        <v>189</v>
      </c>
      <c r="G48" s="94" t="s">
        <v>293</v>
      </c>
      <c r="H48" s="94" t="s">
        <v>281</v>
      </c>
      <c r="I48" s="129">
        <v>44651</v>
      </c>
      <c r="J48" s="139">
        <v>980495.04</v>
      </c>
      <c r="K48" s="94" t="s">
        <v>282</v>
      </c>
      <c r="L48" s="94" t="s">
        <v>283</v>
      </c>
      <c r="M48" s="94" t="s">
        <v>284</v>
      </c>
    </row>
    <row r="49" spans="1:13" s="94" customFormat="1">
      <c r="A49" s="94" t="s">
        <v>277</v>
      </c>
      <c r="B49" s="94" t="s">
        <v>295</v>
      </c>
      <c r="C49" s="94" t="s">
        <v>279</v>
      </c>
      <c r="D49" s="94" t="s">
        <v>154</v>
      </c>
      <c r="E49" s="94" t="s">
        <v>5</v>
      </c>
      <c r="F49" s="94" t="s">
        <v>189</v>
      </c>
      <c r="G49" s="94" t="s">
        <v>293</v>
      </c>
      <c r="H49" s="94" t="s">
        <v>281</v>
      </c>
      <c r="I49" s="129">
        <v>44651</v>
      </c>
      <c r="J49" s="139">
        <v>980495.04</v>
      </c>
      <c r="K49" s="94" t="s">
        <v>282</v>
      </c>
      <c r="L49" s="94" t="s">
        <v>283</v>
      </c>
      <c r="M49" s="94" t="s">
        <v>284</v>
      </c>
    </row>
    <row r="50" spans="1:13" s="94" customFormat="1">
      <c r="A50" s="94" t="s">
        <v>277</v>
      </c>
      <c r="B50" s="94" t="s">
        <v>296</v>
      </c>
      <c r="C50" s="94" t="s">
        <v>279</v>
      </c>
      <c r="D50" s="94" t="s">
        <v>154</v>
      </c>
      <c r="E50" s="94" t="s">
        <v>5</v>
      </c>
      <c r="F50" s="94" t="s">
        <v>189</v>
      </c>
      <c r="G50" s="94" t="s">
        <v>293</v>
      </c>
      <c r="H50" s="94" t="s">
        <v>281</v>
      </c>
      <c r="I50" s="129">
        <v>44651</v>
      </c>
      <c r="J50" s="139">
        <v>980495.04</v>
      </c>
      <c r="K50" s="94" t="s">
        <v>282</v>
      </c>
      <c r="L50" s="94" t="s">
        <v>283</v>
      </c>
      <c r="M50" s="94" t="s">
        <v>284</v>
      </c>
    </row>
    <row r="51" spans="1:13" s="94" customFormat="1">
      <c r="A51" s="94" t="s">
        <v>277</v>
      </c>
      <c r="B51" s="94" t="s">
        <v>297</v>
      </c>
      <c r="C51" s="94" t="s">
        <v>279</v>
      </c>
      <c r="D51" s="94" t="s">
        <v>154</v>
      </c>
      <c r="E51" s="94" t="s">
        <v>11</v>
      </c>
      <c r="F51" s="94" t="s">
        <v>189</v>
      </c>
      <c r="G51" s="94" t="s">
        <v>298</v>
      </c>
      <c r="H51" s="94" t="s">
        <v>281</v>
      </c>
      <c r="I51" s="129">
        <v>44834</v>
      </c>
      <c r="J51" s="139">
        <v>980495.04</v>
      </c>
      <c r="K51" s="94" t="s">
        <v>282</v>
      </c>
      <c r="L51" s="94" t="s">
        <v>283</v>
      </c>
      <c r="M51" s="94" t="s">
        <v>284</v>
      </c>
    </row>
    <row r="52" spans="1:13" s="94" customFormat="1">
      <c r="A52" s="94" t="s">
        <v>277</v>
      </c>
      <c r="B52" s="94" t="s">
        <v>299</v>
      </c>
      <c r="C52" s="94" t="s">
        <v>279</v>
      </c>
      <c r="D52" s="94" t="s">
        <v>154</v>
      </c>
      <c r="E52" s="94" t="s">
        <v>14</v>
      </c>
      <c r="F52" s="94" t="s">
        <v>189</v>
      </c>
      <c r="G52" s="94" t="s">
        <v>300</v>
      </c>
      <c r="H52" s="94" t="s">
        <v>281</v>
      </c>
      <c r="I52" s="129">
        <v>44926</v>
      </c>
      <c r="J52" s="139">
        <v>980495.04</v>
      </c>
      <c r="K52" s="94" t="s">
        <v>282</v>
      </c>
      <c r="L52" s="94" t="s">
        <v>283</v>
      </c>
      <c r="M52" s="94" t="s">
        <v>284</v>
      </c>
    </row>
    <row r="53" spans="1:13" s="94" customFormat="1">
      <c r="A53" s="94" t="s">
        <v>277</v>
      </c>
      <c r="B53" s="94" t="s">
        <v>301</v>
      </c>
      <c r="C53" s="94" t="s">
        <v>279</v>
      </c>
      <c r="D53" s="94" t="s">
        <v>154</v>
      </c>
      <c r="E53" s="94" t="s">
        <v>14</v>
      </c>
      <c r="F53" s="94" t="s">
        <v>189</v>
      </c>
      <c r="G53" s="94" t="s">
        <v>300</v>
      </c>
      <c r="H53" s="94" t="s">
        <v>281</v>
      </c>
      <c r="I53" s="129">
        <v>44926</v>
      </c>
      <c r="J53" s="139">
        <v>980495.04</v>
      </c>
      <c r="K53" s="94" t="s">
        <v>282</v>
      </c>
      <c r="L53" s="94" t="s">
        <v>283</v>
      </c>
      <c r="M53" s="94" t="s">
        <v>284</v>
      </c>
    </row>
    <row r="54" spans="1:13" s="94" customFormat="1">
      <c r="A54" s="94" t="s">
        <v>277</v>
      </c>
      <c r="B54" s="94" t="s">
        <v>302</v>
      </c>
      <c r="C54" s="94" t="s">
        <v>279</v>
      </c>
      <c r="D54" s="94" t="s">
        <v>154</v>
      </c>
      <c r="E54" s="94" t="s">
        <v>14</v>
      </c>
      <c r="F54" s="94" t="s">
        <v>189</v>
      </c>
      <c r="G54" s="94" t="s">
        <v>300</v>
      </c>
      <c r="H54" s="94" t="s">
        <v>281</v>
      </c>
      <c r="I54" s="129">
        <v>44926</v>
      </c>
      <c r="J54" s="139">
        <v>980495.04</v>
      </c>
      <c r="K54" s="94" t="s">
        <v>282</v>
      </c>
      <c r="L54" s="94" t="s">
        <v>283</v>
      </c>
      <c r="M54" s="94" t="s">
        <v>284</v>
      </c>
    </row>
    <row r="55" spans="1:13" s="94" customFormat="1">
      <c r="A55" s="94" t="s">
        <v>277</v>
      </c>
      <c r="B55" s="94" t="s">
        <v>303</v>
      </c>
      <c r="C55" s="94" t="s">
        <v>279</v>
      </c>
      <c r="D55" s="94" t="s">
        <v>154</v>
      </c>
      <c r="E55" s="94" t="s">
        <v>14</v>
      </c>
      <c r="F55" s="94" t="s">
        <v>189</v>
      </c>
      <c r="G55" s="94" t="s">
        <v>300</v>
      </c>
      <c r="H55" s="94" t="s">
        <v>281</v>
      </c>
      <c r="I55" s="129">
        <v>44926</v>
      </c>
      <c r="J55" s="139">
        <v>980495.04</v>
      </c>
      <c r="K55" s="94" t="s">
        <v>282</v>
      </c>
      <c r="L55" s="94" t="s">
        <v>283</v>
      </c>
      <c r="M55" s="94" t="s">
        <v>284</v>
      </c>
    </row>
    <row r="56" spans="1:13" s="94" customFormat="1">
      <c r="A56" s="94" t="s">
        <v>277</v>
      </c>
      <c r="B56" s="94" t="s">
        <v>304</v>
      </c>
      <c r="C56" s="94" t="s">
        <v>279</v>
      </c>
      <c r="D56" s="94" t="s">
        <v>154</v>
      </c>
      <c r="E56" s="94" t="s">
        <v>14</v>
      </c>
      <c r="F56" s="94" t="s">
        <v>189</v>
      </c>
      <c r="G56" s="94" t="s">
        <v>300</v>
      </c>
      <c r="H56" s="94" t="s">
        <v>281</v>
      </c>
      <c r="I56" s="129">
        <v>44926</v>
      </c>
      <c r="J56" s="139">
        <v>980495.04</v>
      </c>
      <c r="K56" s="94" t="s">
        <v>282</v>
      </c>
      <c r="L56" s="94" t="s">
        <v>283</v>
      </c>
      <c r="M56" s="94" t="s">
        <v>284</v>
      </c>
    </row>
    <row r="57" spans="1:13" s="94" customFormat="1">
      <c r="A57" s="94" t="s">
        <v>277</v>
      </c>
      <c r="B57" s="94" t="s">
        <v>305</v>
      </c>
      <c r="C57" s="94" t="s">
        <v>279</v>
      </c>
      <c r="D57" s="94" t="s">
        <v>154</v>
      </c>
      <c r="E57" s="94" t="s">
        <v>14</v>
      </c>
      <c r="F57" s="94" t="s">
        <v>189</v>
      </c>
      <c r="G57" s="94" t="s">
        <v>300</v>
      </c>
      <c r="H57" s="94" t="s">
        <v>281</v>
      </c>
      <c r="I57" s="129">
        <v>44926</v>
      </c>
      <c r="J57" s="139">
        <v>980495.04</v>
      </c>
      <c r="K57" s="94" t="s">
        <v>282</v>
      </c>
      <c r="L57" s="94" t="s">
        <v>283</v>
      </c>
      <c r="M57" s="94" t="s">
        <v>284</v>
      </c>
    </row>
    <row r="58" spans="1:13" s="94" customFormat="1">
      <c r="A58" s="94" t="s">
        <v>277</v>
      </c>
      <c r="B58" s="94" t="s">
        <v>306</v>
      </c>
      <c r="C58" s="94" t="s">
        <v>279</v>
      </c>
      <c r="D58" s="94" t="s">
        <v>154</v>
      </c>
      <c r="E58" s="94" t="s">
        <v>14</v>
      </c>
      <c r="F58" s="94" t="s">
        <v>189</v>
      </c>
      <c r="G58" s="94" t="s">
        <v>300</v>
      </c>
      <c r="H58" s="94" t="s">
        <v>281</v>
      </c>
      <c r="I58" s="129">
        <v>44926</v>
      </c>
      <c r="J58" s="139">
        <v>980495.04</v>
      </c>
      <c r="K58" s="94" t="s">
        <v>282</v>
      </c>
      <c r="L58" s="94" t="s">
        <v>283</v>
      </c>
      <c r="M58" s="94" t="s">
        <v>284</v>
      </c>
    </row>
    <row r="59" spans="1:13" s="132" customFormat="1">
      <c r="A59" s="130" t="s">
        <v>2</v>
      </c>
      <c r="B59" s="130" t="s">
        <v>2</v>
      </c>
      <c r="C59" s="130" t="s">
        <v>2</v>
      </c>
      <c r="D59" s="130" t="s">
        <v>2</v>
      </c>
      <c r="E59" s="130" t="s">
        <v>2</v>
      </c>
      <c r="F59" s="130" t="s">
        <v>2</v>
      </c>
      <c r="G59" s="130" t="s">
        <v>2</v>
      </c>
      <c r="H59" s="130" t="s">
        <v>2</v>
      </c>
      <c r="I59" s="131"/>
      <c r="J59" s="140">
        <v>15596335.199999999</v>
      </c>
      <c r="K59" s="130" t="s">
        <v>2</v>
      </c>
      <c r="L59" s="130" t="s">
        <v>2</v>
      </c>
      <c r="M59" s="130" t="s">
        <v>2</v>
      </c>
    </row>
  </sheetData>
  <mergeCells count="2">
    <mergeCell ref="B8:R8"/>
    <mergeCell ref="B30:R30"/>
  </mergeCells>
  <pageMargins left="1" right="1" top="1.25" bottom="0.75" header="0.3" footer="0.3"/>
  <pageSetup scale="55" orientation="landscape" r:id="rId1"/>
  <headerFooter>
    <oddHeader>&amp;R&amp;"Times New Roman,Regular"&amp;8&amp;A
Page &amp;P of &amp;N</oddHeader>
  </headerFooter>
  <rowBreaks count="1" manualBreakCount="1">
    <brk id="34" max="16383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1"/>
  <dimension ref="A1:G22"/>
  <sheetViews>
    <sheetView showGridLines="0" showZeros="0" zoomScaleNormal="100" workbookViewId="0">
      <selection activeCell="C21" sqref="C21"/>
    </sheetView>
  </sheetViews>
  <sheetFormatPr defaultColWidth="9.109375" defaultRowHeight="10.199999999999999"/>
  <cols>
    <col min="1" max="1" width="5.44140625" style="91" customWidth="1"/>
    <col min="2" max="2" width="39" style="91" customWidth="1"/>
    <col min="3" max="7" width="11.6640625" style="91" customWidth="1"/>
    <col min="8" max="16384" width="9.109375" style="91"/>
  </cols>
  <sheetData>
    <row r="1" spans="1:7">
      <c r="C1" s="88"/>
      <c r="D1" s="88"/>
      <c r="E1" s="88"/>
      <c r="F1" s="88"/>
      <c r="G1" s="88"/>
    </row>
    <row r="2" spans="1:7" ht="10.8" thickBot="1">
      <c r="A2" s="151"/>
      <c r="B2" s="151"/>
      <c r="C2" s="151"/>
      <c r="D2" s="151"/>
      <c r="E2" s="151"/>
      <c r="F2" s="151"/>
      <c r="G2" s="151"/>
    </row>
    <row r="3" spans="1:7" ht="31.2" thickBot="1">
      <c r="A3" s="1" t="s">
        <v>0</v>
      </c>
      <c r="B3" s="1" t="s">
        <v>176</v>
      </c>
      <c r="C3" s="1" t="s">
        <v>177</v>
      </c>
      <c r="D3" s="1" t="s">
        <v>178</v>
      </c>
      <c r="E3" s="1" t="s">
        <v>176</v>
      </c>
      <c r="F3" s="1" t="s">
        <v>179</v>
      </c>
      <c r="G3" s="1" t="s">
        <v>180</v>
      </c>
    </row>
    <row r="4" spans="1:7">
      <c r="A4" s="88" t="s">
        <v>3</v>
      </c>
      <c r="B4" s="87" t="s">
        <v>102</v>
      </c>
      <c r="C4" s="147">
        <v>20057267.920000002</v>
      </c>
      <c r="D4" s="147">
        <v>0</v>
      </c>
      <c r="E4" s="90">
        <v>128679000</v>
      </c>
      <c r="F4" s="153">
        <v>0.54</v>
      </c>
      <c r="G4" s="147">
        <f>E4-(E4*F4)</f>
        <v>59192340</v>
      </c>
    </row>
    <row r="5" spans="1:7">
      <c r="A5" s="88" t="s">
        <v>4</v>
      </c>
      <c r="B5" s="87" t="s">
        <v>103</v>
      </c>
      <c r="C5" s="147">
        <v>2037584</v>
      </c>
      <c r="D5" s="147"/>
      <c r="E5" s="147">
        <f t="shared" ref="E5:E16" si="0">E4-C5+D5</f>
        <v>126641416</v>
      </c>
      <c r="F5" s="153">
        <v>0.551931294961714</v>
      </c>
      <c r="G5" s="147">
        <f t="shared" ref="G5:G16" si="1">E5-(E5*F5)</f>
        <v>56744055.271334872</v>
      </c>
    </row>
    <row r="6" spans="1:7">
      <c r="A6" s="88" t="s">
        <v>5</v>
      </c>
      <c r="B6" s="87" t="s">
        <v>104</v>
      </c>
      <c r="C6" s="147">
        <v>2037584</v>
      </c>
      <c r="D6" s="147">
        <v>0</v>
      </c>
      <c r="E6" s="147">
        <f t="shared" si="0"/>
        <v>124603832</v>
      </c>
      <c r="F6" s="153">
        <v>0.551931294961714</v>
      </c>
      <c r="G6" s="147">
        <f t="shared" si="1"/>
        <v>55831077.647048146</v>
      </c>
    </row>
    <row r="7" spans="1:7">
      <c r="A7" s="88" t="s">
        <v>6</v>
      </c>
      <c r="B7" s="87" t="s">
        <v>105</v>
      </c>
      <c r="C7" s="147">
        <v>2037584</v>
      </c>
      <c r="D7" s="147">
        <v>0</v>
      </c>
      <c r="E7" s="147">
        <f t="shared" si="0"/>
        <v>122566248</v>
      </c>
      <c r="F7" s="153">
        <v>0.551931294961714</v>
      </c>
      <c r="G7" s="147">
        <f t="shared" si="1"/>
        <v>54918100.022761405</v>
      </c>
    </row>
    <row r="8" spans="1:7">
      <c r="A8" s="88" t="s">
        <v>7</v>
      </c>
      <c r="B8" s="87" t="s">
        <v>106</v>
      </c>
      <c r="C8" s="147">
        <v>2037584</v>
      </c>
      <c r="D8" s="147">
        <v>0</v>
      </c>
      <c r="E8" s="147">
        <f t="shared" si="0"/>
        <v>120528664</v>
      </c>
      <c r="F8" s="153">
        <v>0.551931294961714</v>
      </c>
      <c r="G8" s="147">
        <f t="shared" si="1"/>
        <v>54005122.398474678</v>
      </c>
    </row>
    <row r="9" spans="1:7">
      <c r="A9" s="88" t="s">
        <v>8</v>
      </c>
      <c r="B9" s="87" t="s">
        <v>107</v>
      </c>
      <c r="C9" s="147">
        <v>2037584</v>
      </c>
      <c r="D9" s="147">
        <v>0</v>
      </c>
      <c r="E9" s="147">
        <f t="shared" si="0"/>
        <v>118491080</v>
      </c>
      <c r="F9" s="153">
        <v>0.551931294961714</v>
      </c>
      <c r="G9" s="147">
        <f t="shared" si="1"/>
        <v>53092144.774187952</v>
      </c>
    </row>
    <row r="10" spans="1:7">
      <c r="A10" s="88" t="s">
        <v>9</v>
      </c>
      <c r="B10" s="87" t="s">
        <v>108</v>
      </c>
      <c r="C10" s="147">
        <v>2037584</v>
      </c>
      <c r="D10" s="147">
        <v>0</v>
      </c>
      <c r="E10" s="147">
        <f t="shared" si="0"/>
        <v>116453496</v>
      </c>
      <c r="F10" s="153">
        <v>0.551931294961714</v>
      </c>
      <c r="G10" s="147">
        <f t="shared" si="1"/>
        <v>52179167.149901219</v>
      </c>
    </row>
    <row r="11" spans="1:7">
      <c r="A11" s="88" t="s">
        <v>10</v>
      </c>
      <c r="B11" s="87" t="s">
        <v>109</v>
      </c>
      <c r="C11" s="147">
        <v>2037584</v>
      </c>
      <c r="D11" s="147">
        <v>0</v>
      </c>
      <c r="E11" s="147">
        <f t="shared" si="0"/>
        <v>114415912</v>
      </c>
      <c r="F11" s="153">
        <v>0.551931294961714</v>
      </c>
      <c r="G11" s="147">
        <f t="shared" si="1"/>
        <v>51266189.525614485</v>
      </c>
    </row>
    <row r="12" spans="1:7">
      <c r="A12" s="88" t="s">
        <v>11</v>
      </c>
      <c r="B12" s="87" t="s">
        <v>110</v>
      </c>
      <c r="C12" s="147">
        <v>2037584</v>
      </c>
      <c r="D12" s="147">
        <v>0</v>
      </c>
      <c r="E12" s="147">
        <f t="shared" si="0"/>
        <v>112378328</v>
      </c>
      <c r="F12" s="153">
        <v>0.551931294961714</v>
      </c>
      <c r="G12" s="147">
        <f t="shared" si="1"/>
        <v>50353211.901327759</v>
      </c>
    </row>
    <row r="13" spans="1:7">
      <c r="A13" s="88" t="s">
        <v>12</v>
      </c>
      <c r="B13" s="87" t="s">
        <v>111</v>
      </c>
      <c r="C13" s="147">
        <v>2037584</v>
      </c>
      <c r="D13" s="147">
        <v>0</v>
      </c>
      <c r="E13" s="147">
        <f t="shared" si="0"/>
        <v>110340744</v>
      </c>
      <c r="F13" s="153">
        <v>0.551931294961714</v>
      </c>
      <c r="G13" s="147">
        <f t="shared" si="1"/>
        <v>49440234.277041025</v>
      </c>
    </row>
    <row r="14" spans="1:7">
      <c r="A14" s="88" t="s">
        <v>13</v>
      </c>
      <c r="B14" s="87" t="s">
        <v>112</v>
      </c>
      <c r="C14" s="147">
        <v>2037584</v>
      </c>
      <c r="D14" s="147">
        <v>0</v>
      </c>
      <c r="E14" s="147">
        <f t="shared" si="0"/>
        <v>108303160</v>
      </c>
      <c r="F14" s="153">
        <v>0.551931294961714</v>
      </c>
      <c r="G14" s="147">
        <f t="shared" si="1"/>
        <v>48527256.652754292</v>
      </c>
    </row>
    <row r="15" spans="1:7">
      <c r="A15" s="88" t="s">
        <v>14</v>
      </c>
      <c r="B15" s="87" t="s">
        <v>113</v>
      </c>
      <c r="C15" s="147">
        <v>2037584</v>
      </c>
      <c r="D15" s="89">
        <v>10639000</v>
      </c>
      <c r="E15" s="147">
        <f t="shared" si="0"/>
        <v>116904576</v>
      </c>
      <c r="F15" s="153">
        <v>0.551931294961714</v>
      </c>
      <c r="G15" s="147">
        <f t="shared" si="1"/>
        <v>52381281.98136989</v>
      </c>
    </row>
    <row r="16" spans="1:7">
      <c r="A16" s="88" t="s">
        <v>15</v>
      </c>
      <c r="B16" s="87" t="s">
        <v>114</v>
      </c>
      <c r="C16" s="147">
        <v>2037584</v>
      </c>
      <c r="D16" s="147">
        <v>0</v>
      </c>
      <c r="E16" s="147">
        <f t="shared" si="0"/>
        <v>114866992</v>
      </c>
      <c r="F16" s="153">
        <v>0.551931294961714</v>
      </c>
      <c r="G16" s="147">
        <f t="shared" si="1"/>
        <v>51468304.357083157</v>
      </c>
    </row>
    <row r="17" spans="1:7" ht="10.8" thickBot="1">
      <c r="A17" s="88" t="s">
        <v>16</v>
      </c>
      <c r="B17" s="87" t="s">
        <v>2</v>
      </c>
      <c r="C17" s="147" t="s">
        <v>2</v>
      </c>
      <c r="D17" s="147" t="s">
        <v>2</v>
      </c>
      <c r="E17" s="147" t="s">
        <v>2</v>
      </c>
      <c r="F17" s="153" t="s">
        <v>2</v>
      </c>
      <c r="G17" s="147" t="s">
        <v>2</v>
      </c>
    </row>
    <row r="18" spans="1:7" ht="10.8" thickBot="1">
      <c r="A18" s="88" t="s">
        <v>17</v>
      </c>
      <c r="B18" s="149" t="s">
        <v>115</v>
      </c>
      <c r="C18" s="150">
        <f>AVERAGE(C4:C16)</f>
        <v>3423713.5323076923</v>
      </c>
      <c r="D18" s="150" t="s">
        <v>2</v>
      </c>
      <c r="E18" s="150">
        <f>AVERAGE(E4:E16)</f>
        <v>118090265.23076923</v>
      </c>
      <c r="F18" s="148" t="s">
        <v>2</v>
      </c>
      <c r="G18" s="150">
        <f>AVERAGE(G4:G16)</f>
        <v>53030652.766069159</v>
      </c>
    </row>
    <row r="19" spans="1:7" ht="10.8" thickTop="1">
      <c r="A19" s="88" t="s">
        <v>18</v>
      </c>
      <c r="B19" s="87" t="s">
        <v>2</v>
      </c>
      <c r="C19" s="147" t="s">
        <v>2</v>
      </c>
      <c r="D19" s="147" t="s">
        <v>2</v>
      </c>
      <c r="E19" s="147" t="s">
        <v>2</v>
      </c>
      <c r="F19" s="153" t="s">
        <v>2</v>
      </c>
      <c r="G19" s="147" t="s">
        <v>2</v>
      </c>
    </row>
    <row r="20" spans="1:7">
      <c r="A20" s="88" t="s">
        <v>19</v>
      </c>
      <c r="B20" s="87" t="s">
        <v>116</v>
      </c>
      <c r="C20" s="147">
        <v>1915334</v>
      </c>
      <c r="D20" s="147">
        <v>0</v>
      </c>
      <c r="E20" s="147">
        <f>E16-C20+D20</f>
        <v>112951658</v>
      </c>
      <c r="F20" s="153">
        <v>0.55488840938534922</v>
      </c>
      <c r="G20" s="147">
        <f>E20-(E20*F20)</f>
        <v>50276092.154942043</v>
      </c>
    </row>
    <row r="21" spans="1:7">
      <c r="A21" s="88" t="s">
        <v>20</v>
      </c>
      <c r="B21" s="87" t="s">
        <v>117</v>
      </c>
      <c r="C21" s="147">
        <v>1915334</v>
      </c>
      <c r="D21" s="147">
        <v>0</v>
      </c>
      <c r="E21" s="147">
        <f>E20-C21+D21</f>
        <v>111036324</v>
      </c>
      <c r="F21" s="153">
        <v>0.55488840938534922</v>
      </c>
      <c r="G21" s="147">
        <f t="shared" ref="G21" si="2">E21-(E21*F21)</f>
        <v>49423554.791643724</v>
      </c>
    </row>
    <row r="22" spans="1:7">
      <c r="A22" s="88"/>
      <c r="B22" s="87"/>
      <c r="C22" s="147"/>
      <c r="D22" s="147"/>
      <c r="E22" s="147"/>
      <c r="F22" s="153"/>
      <c r="G22" s="147"/>
    </row>
  </sheetData>
  <pageMargins left="1" right="1" top="1.25" bottom="0.75" header="0.3" footer="0.3"/>
  <pageSetup orientation="landscape" r:id="rId1"/>
  <headerFooter>
    <oddHeader xml:space="preserve">&amp;R&amp;"Times New Roman,Regular"&amp;8 &amp;A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C1D39E-7031-4CD7-819F-7D01419C3C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33B29E-D004-45D5-91F1-77A4B64E47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762502-3118-4CC3-BBAD-294378917740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33</vt:i4>
      </vt:variant>
    </vt:vector>
  </HeadingPairs>
  <TitlesOfParts>
    <vt:vector size="40" baseType="lpstr">
      <vt:lpstr>Table of Contents</vt:lpstr>
      <vt:lpstr>WP II-B-8</vt:lpstr>
      <vt:lpstr>WP  II-B-8 Adj 2</vt:lpstr>
      <vt:lpstr>WP II-B-10</vt:lpstr>
      <vt:lpstr>WP II B-10 Adj 1</vt:lpstr>
      <vt:lpstr>WP II B-10 Adj 2</vt:lpstr>
      <vt:lpstr>WP II-B-10 Adj 3</vt:lpstr>
      <vt:lpstr>'WP II B-10 Adj 2'!Print_Titles</vt:lpstr>
      <vt:lpstr>'WP II-B-10'!Print_Titles</vt:lpstr>
      <vt:lpstr>'WP II-B-10 Adj 3'!Print_Titles</vt:lpstr>
      <vt:lpstr>'WP II-B-8'!Print_Titles</vt:lpstr>
      <vt:lpstr>WP_II_B_10</vt:lpstr>
      <vt:lpstr>WP_II_B_10_ADJ_3</vt:lpstr>
      <vt:lpstr>WP_II_B_10_ADJ_3_Capitalized_Percentage</vt:lpstr>
      <vt:lpstr>WP_II_B_10_ADJ_3_Contribution</vt:lpstr>
      <vt:lpstr>WP_II_B_10_ADJ_3_H_Prepaid_Pension_Asset</vt:lpstr>
      <vt:lpstr>WP_II_B_10_ADJ_3_Headers</vt:lpstr>
      <vt:lpstr>WP_II_B_10_ADJ_3_Pension_Cost</vt:lpstr>
      <vt:lpstr>WP_II_B_10_ADJ_3_PPA_Less_CapItalized_Percent</vt:lpstr>
      <vt:lpstr>WP_II_B_10_ADJ_3_Prepaid_Pension_Asset</vt:lpstr>
      <vt:lpstr>WP_II_B_10_Company_Total_Electric</vt:lpstr>
      <vt:lpstr>WP_II_B_10_H_Description</vt:lpstr>
      <vt:lpstr>WP_II_B_10_H_FERC_Account</vt:lpstr>
      <vt:lpstr>WP_II_B_10_H_Natural_Account</vt:lpstr>
      <vt:lpstr>WP_II_B_10_Headers</vt:lpstr>
      <vt:lpstr>WP_II_B_10_Reference_Schedule</vt:lpstr>
      <vt:lpstr>WP_II_B_10_Total_Company</vt:lpstr>
      <vt:lpstr>WP_II_B_10_Total_Known_Changes</vt:lpstr>
      <vt:lpstr>WP_II_B_10_WP_II_B_10_Adj_1_Other_Affiliates</vt:lpstr>
      <vt:lpstr>WP_II_B_10_WP_II_B_10_Adj_2_TEEEF</vt:lpstr>
      <vt:lpstr>WP_II_B_10_WP_II_B_10_Adj_3_Prepaid_Pension_Asset</vt:lpstr>
      <vt:lpstr>WP_II_B_8</vt:lpstr>
      <vt:lpstr>WP_II_B_8_Company_Total_Electric</vt:lpstr>
      <vt:lpstr>WP_II_B_8_H_Description</vt:lpstr>
      <vt:lpstr>WP_II_B_8_H_FERC_Account</vt:lpstr>
      <vt:lpstr>WP_II_B_8_Headers</vt:lpstr>
      <vt:lpstr>WP_II_B_8_Total_Company</vt:lpstr>
      <vt:lpstr>WP_II_B_8_Total_Known_Changes</vt:lpstr>
      <vt:lpstr>WP_II_B_8_Transformer_Reclass_Adj_2</vt:lpstr>
      <vt:lpstr>WP_II_B_8_Undistributed_M_S_Expenses_Reclass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Pollard, Tobias G</cp:lastModifiedBy>
  <cp:lastPrinted>2024-03-26T20:27:54Z</cp:lastPrinted>
  <dcterms:created xsi:type="dcterms:W3CDTF">2024-02-08T01:15:35Z</dcterms:created>
  <dcterms:modified xsi:type="dcterms:W3CDTF">2024-03-29T14:53:19Z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2024-02-08T01:25:54Z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9b094a13-967e-4a44-a4f5-b6a4faf6eb57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